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EstaPastaDeTrabalho"/>
  <mc:AlternateContent xmlns:mc="http://schemas.openxmlformats.org/markup-compatibility/2006">
    <mc:Choice Requires="x15">
      <x15ac:absPath xmlns:x15ac="http://schemas.microsoft.com/office/spreadsheetml/2010/11/ac" url="C:\Users\altiviane.pereira\Desktop\DMA - GOINFRA\Demandas\GMM\GMM LOTE 100\orcamento e cronograma e despacho\"/>
    </mc:Choice>
  </mc:AlternateContent>
  <xr:revisionPtr revIDLastSave="0" documentId="13_ncr:1_{BD8908BC-50C7-497F-9AE2-9A2751B1DD23}" xr6:coauthVersionLast="47" xr6:coauthVersionMax="47" xr10:uidLastSave="{00000000-0000-0000-0000-000000000000}"/>
  <bookViews>
    <workbookView xWindow="-28920" yWindow="-4725" windowWidth="29040" windowHeight="15720" firstSheet="5" activeTab="7" xr2:uid="{00000000-000D-0000-FFFF-FFFF00000000}"/>
  </bookViews>
  <sheets>
    <sheet name="CALDAS NOVAS" sheetId="29" r:id="rId1"/>
    <sheet name="OURO VERDE" sheetId="30" r:id="rId2"/>
    <sheet name="PROFESSOR JAMIL" sheetId="31" r:id="rId3"/>
    <sheet name="SÃO PATRÍCIO" sheetId="32" r:id="rId4"/>
    <sheet name="TAQUARAL DE GOIÁS" sheetId="33" r:id="rId5"/>
    <sheet name="URUANA" sheetId="34" r:id="rId6"/>
    <sheet name="VILA PROPÍCIO" sheetId="35" r:id="rId7"/>
    <sheet name="CRONOGRAMA CONSOLIDADO" sheetId="6" r:id="rId8"/>
    <sheet name="ORÇAMENTO CONSOLIDADO" sheetId="5" r:id="rId9"/>
    <sheet name="CAP. TÉC. OPERACIONAL" sheetId="8" r:id="rId10"/>
  </sheets>
  <definedNames>
    <definedName name="Excel_BuiltIn_Print_Area" localSheetId="7">'CRONOGRAMA CONSOLIDADO'!$A$4:$F$25</definedName>
    <definedName name="Excel_BuiltIn_Print_Area">#REF!</definedName>
    <definedName name="Excel_BuiltIn_Print_Titles_1" localSheetId="7">#REF!</definedName>
    <definedName name="Excel_BuiltIn_Print_Titles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2" i="8" l="1"/>
  <c r="E11" i="8"/>
  <c r="H12" i="8" a="1"/>
  <c r="H12" i="8" s="1"/>
  <c r="H11" i="8"/>
  <c r="H10" i="8" a="1"/>
  <c r="H10" i="8" s="1"/>
  <c r="H9" i="8" a="1"/>
  <c r="H9" i="8" s="1"/>
  <c r="H8" i="8" a="1"/>
  <c r="H8" i="8" s="1"/>
  <c r="H7" i="8" a="1"/>
  <c r="H7" i="8" s="1"/>
  <c r="H6" i="8" a="1"/>
  <c r="H6" i="8" s="1"/>
  <c r="D12" i="8"/>
  <c r="D11" i="8"/>
  <c r="D10" i="8"/>
  <c r="D9" i="8"/>
  <c r="D8" i="8"/>
  <c r="E8" i="8" s="1"/>
  <c r="D7" i="8"/>
  <c r="D6" i="8"/>
  <c r="D43" i="5"/>
  <c r="D44" i="5"/>
  <c r="D45" i="5"/>
  <c r="D42" i="5"/>
  <c r="C43" i="5"/>
  <c r="C44" i="5"/>
  <c r="C45" i="5"/>
  <c r="C42" i="5"/>
  <c r="B44" i="5"/>
  <c r="B43" i="5"/>
  <c r="B42" i="5"/>
  <c r="D37" i="5"/>
  <c r="D38" i="5"/>
  <c r="D39" i="5"/>
  <c r="D36" i="5"/>
  <c r="C37" i="5"/>
  <c r="C38" i="5"/>
  <c r="C39" i="5"/>
  <c r="D64" i="5" s="1"/>
  <c r="C36" i="5"/>
  <c r="B38" i="5"/>
  <c r="B37" i="5"/>
  <c r="B36" i="5"/>
  <c r="D31" i="5"/>
  <c r="D32" i="5"/>
  <c r="D33" i="5"/>
  <c r="D30" i="5"/>
  <c r="C33" i="5"/>
  <c r="C31" i="5"/>
  <c r="C32" i="5"/>
  <c r="C30" i="5"/>
  <c r="B32" i="5"/>
  <c r="B31" i="5"/>
  <c r="B30" i="5"/>
  <c r="D27" i="5"/>
  <c r="D25" i="5"/>
  <c r="D26" i="5"/>
  <c r="D24" i="5"/>
  <c r="C25" i="5"/>
  <c r="C26" i="5"/>
  <c r="C27" i="5"/>
  <c r="C24" i="5"/>
  <c r="B26" i="5"/>
  <c r="B25" i="5"/>
  <c r="B24" i="5"/>
  <c r="D20" i="5"/>
  <c r="D21" i="5"/>
  <c r="D22" i="5"/>
  <c r="D19" i="5"/>
  <c r="C20" i="5"/>
  <c r="C21" i="5"/>
  <c r="C22" i="5"/>
  <c r="C19" i="5"/>
  <c r="B21" i="5"/>
  <c r="B20" i="5"/>
  <c r="B19" i="5"/>
  <c r="D15" i="5"/>
  <c r="D16" i="5"/>
  <c r="D17" i="5"/>
  <c r="D14" i="5"/>
  <c r="C17" i="5"/>
  <c r="C15" i="5"/>
  <c r="C16" i="5"/>
  <c r="C14" i="5"/>
  <c r="B16" i="5"/>
  <c r="B15" i="5"/>
  <c r="B14" i="5"/>
  <c r="D10" i="5"/>
  <c r="D11" i="5"/>
  <c r="D12" i="5"/>
  <c r="D9" i="5"/>
  <c r="C12" i="5"/>
  <c r="C11" i="5"/>
  <c r="C10" i="5"/>
  <c r="C9" i="5"/>
  <c r="B11" i="5"/>
  <c r="B10" i="5"/>
  <c r="B9" i="5"/>
  <c r="D66" i="5"/>
  <c r="D58" i="5"/>
  <c r="C66" i="5"/>
  <c r="B37" i="6" s="1"/>
  <c r="C58" i="5"/>
  <c r="C8" i="8" s="1"/>
  <c r="F10" i="8" l="1"/>
  <c r="F7" i="8"/>
  <c r="F9" i="8"/>
  <c r="F11" i="8"/>
  <c r="C12" i="8"/>
  <c r="F8" i="8"/>
  <c r="F12" i="8"/>
  <c r="D41" i="6"/>
  <c r="O41" i="6" s="1"/>
  <c r="N41" i="6" l="1"/>
  <c r="P41" i="6"/>
  <c r="E6" i="8"/>
  <c r="F6" i="8"/>
  <c r="E15" i="8" s="1"/>
  <c r="R41" i="6"/>
  <c r="T41" i="6"/>
  <c r="S41" i="6"/>
  <c r="M41" i="6"/>
  <c r="L41" i="6"/>
  <c r="K41" i="6"/>
  <c r="J41" i="6"/>
  <c r="I41" i="6"/>
  <c r="H41" i="6"/>
  <c r="F41" i="6"/>
  <c r="G41" i="6"/>
  <c r="Q41" i="6"/>
  <c r="E41" i="6"/>
  <c r="E10" i="8"/>
  <c r="E9" i="8"/>
  <c r="E7" i="8"/>
  <c r="B15" i="8" l="1"/>
  <c r="B14" i="8"/>
  <c r="E14" i="8"/>
  <c r="F14" i="8" s="1"/>
  <c r="F15" i="8"/>
  <c r="D50" i="5" l="1"/>
  <c r="D67" i="5" s="1"/>
  <c r="D59" i="5" l="1"/>
  <c r="C64" i="5"/>
  <c r="C11" i="8" s="1"/>
  <c r="C62" i="5"/>
  <c r="C10" i="8" s="1"/>
  <c r="D62" i="5"/>
  <c r="D60" i="5"/>
  <c r="D31" i="6" l="1"/>
  <c r="B27" i="6"/>
  <c r="D36" i="6"/>
  <c r="B32" i="6"/>
  <c r="C60" i="5"/>
  <c r="C9" i="8" s="1"/>
  <c r="C56" i="5"/>
  <c r="C54" i="5"/>
  <c r="C6" i="8" s="1"/>
  <c r="D21" i="6"/>
  <c r="D54" i="5"/>
  <c r="D55" i="5" s="1"/>
  <c r="S21" i="6" l="1"/>
  <c r="T21" i="6"/>
  <c r="R36" i="6"/>
  <c r="S36" i="6"/>
  <c r="T36" i="6"/>
  <c r="R31" i="6"/>
  <c r="T31" i="6"/>
  <c r="S31" i="6"/>
  <c r="E31" i="6"/>
  <c r="H31" i="6"/>
  <c r="G31" i="6"/>
  <c r="L31" i="6"/>
  <c r="P31" i="6"/>
  <c r="N31" i="6"/>
  <c r="K31" i="6"/>
  <c r="J31" i="6"/>
  <c r="I31" i="6"/>
  <c r="Q31" i="6"/>
  <c r="M31" i="6"/>
  <c r="F31" i="6"/>
  <c r="O31" i="6"/>
  <c r="C7" i="8"/>
  <c r="B12" i="6"/>
  <c r="N36" i="6"/>
  <c r="P36" i="6"/>
  <c r="O36" i="6"/>
  <c r="F36" i="6"/>
  <c r="E36" i="6"/>
  <c r="G36" i="6"/>
  <c r="L36" i="6"/>
  <c r="K36" i="6"/>
  <c r="M36" i="6"/>
  <c r="H36" i="6"/>
  <c r="Q36" i="6"/>
  <c r="I36" i="6"/>
  <c r="J36" i="6"/>
  <c r="K21" i="6"/>
  <c r="J21" i="6"/>
  <c r="I21" i="6"/>
  <c r="L21" i="6"/>
  <c r="G21" i="6"/>
  <c r="M21" i="6"/>
  <c r="H21" i="6"/>
  <c r="B17" i="6"/>
  <c r="D56" i="5"/>
  <c r="D70" i="5" s="1"/>
  <c r="P21" i="6"/>
  <c r="R21" i="6"/>
  <c r="O21" i="6"/>
  <c r="Q21" i="6"/>
  <c r="B22" i="6"/>
  <c r="N21" i="6"/>
  <c r="F21" i="6"/>
  <c r="E21" i="6"/>
  <c r="D26" i="6"/>
  <c r="S26" i="6" s="1"/>
  <c r="B7" i="6"/>
  <c r="M26" i="6" l="1"/>
  <c r="L26" i="6"/>
  <c r="K26" i="6"/>
  <c r="J26" i="6"/>
  <c r="D71" i="5"/>
  <c r="I26" i="6"/>
  <c r="H26" i="6"/>
  <c r="D16" i="6"/>
  <c r="D65" i="5"/>
  <c r="D63" i="5"/>
  <c r="P26" i="6"/>
  <c r="Q26" i="6"/>
  <c r="O26" i="6"/>
  <c r="D11" i="6"/>
  <c r="D61" i="5"/>
  <c r="D57" i="5"/>
  <c r="G26" i="6"/>
  <c r="E26" i="6"/>
  <c r="N26" i="6"/>
  <c r="F26" i="6"/>
  <c r="S16" i="6" l="1"/>
  <c r="T16" i="6"/>
  <c r="T11" i="6"/>
  <c r="S11" i="6"/>
  <c r="D46" i="6"/>
  <c r="D37" i="6" s="1"/>
  <c r="G16" i="6"/>
  <c r="F16" i="6"/>
  <c r="H16" i="6"/>
  <c r="I16" i="6"/>
  <c r="E16" i="6"/>
  <c r="N16" i="6"/>
  <c r="L16" i="6"/>
  <c r="J16" i="6"/>
  <c r="Q16" i="6"/>
  <c r="O16" i="6"/>
  <c r="K16" i="6"/>
  <c r="P16" i="6"/>
  <c r="R16" i="6"/>
  <c r="M16" i="6"/>
  <c r="M11" i="6"/>
  <c r="N11" i="6"/>
  <c r="O11" i="6"/>
  <c r="P11" i="6"/>
  <c r="I11" i="6"/>
  <c r="Q11" i="6"/>
  <c r="J11" i="6"/>
  <c r="R11" i="6"/>
  <c r="K11" i="6"/>
  <c r="L11" i="6"/>
  <c r="G11" i="6"/>
  <c r="H11" i="6"/>
  <c r="E11" i="6"/>
  <c r="F11" i="6"/>
  <c r="M45" i="6" l="1"/>
  <c r="M43" i="6" s="1"/>
  <c r="I45" i="6"/>
  <c r="I43" i="6" s="1"/>
  <c r="F45" i="6"/>
  <c r="F43" i="6" s="1"/>
  <c r="P45" i="6"/>
  <c r="P43" i="6" s="1"/>
  <c r="O45" i="6"/>
  <c r="O43" i="6" s="1"/>
  <c r="S45" i="6"/>
  <c r="S43" i="6" s="1"/>
  <c r="J45" i="6"/>
  <c r="J43" i="6" s="1"/>
  <c r="K45" i="6"/>
  <c r="K43" i="6" s="1"/>
  <c r="T45" i="6"/>
  <c r="T43" i="6" s="1"/>
  <c r="E45" i="6"/>
  <c r="E46" i="6" s="1"/>
  <c r="G45" i="6"/>
  <c r="G43" i="6" s="1"/>
  <c r="L45" i="6"/>
  <c r="L43" i="6" s="1"/>
  <c r="N45" i="6"/>
  <c r="N43" i="6" s="1"/>
  <c r="H45" i="6"/>
  <c r="H43" i="6" s="1"/>
  <c r="R45" i="6"/>
  <c r="R43" i="6" s="1"/>
  <c r="Q45" i="6"/>
  <c r="Q43" i="6" s="1"/>
  <c r="D32" i="6"/>
  <c r="D22" i="6"/>
  <c r="D27" i="6"/>
  <c r="D7" i="6"/>
  <c r="D12" i="6"/>
  <c r="D17" i="6"/>
  <c r="D44" i="6" l="1"/>
  <c r="E43" i="6"/>
  <c r="E44" i="6" s="1"/>
  <c r="F44" i="6" s="1"/>
  <c r="G44" i="6" s="1"/>
  <c r="H44" i="6" s="1"/>
  <c r="F46" i="6"/>
  <c r="G46" i="6" s="1"/>
  <c r="H46" i="6" l="1"/>
  <c r="I46" i="6" s="1"/>
  <c r="J46" i="6" s="1"/>
  <c r="K46" i="6" s="1"/>
  <c r="L46" i="6" s="1"/>
  <c r="M46" i="6" s="1"/>
  <c r="N46" i="6" s="1"/>
  <c r="O46" i="6" s="1"/>
  <c r="P46" i="6" s="1"/>
  <c r="Q46" i="6" s="1"/>
  <c r="R46" i="6" s="1"/>
  <c r="S46" i="6" s="1"/>
  <c r="T46" i="6" s="1"/>
  <c r="I44" i="6"/>
  <c r="J44" i="6" s="1"/>
  <c r="K44" i="6" s="1"/>
  <c r="L44" i="6" s="1"/>
  <c r="M44" i="6" s="1"/>
  <c r="N44" i="6" s="1"/>
  <c r="O44" i="6" s="1"/>
  <c r="P44" i="6" s="1"/>
  <c r="Q44" i="6" s="1"/>
  <c r="R44" i="6" s="1"/>
  <c r="S44" i="6" s="1"/>
  <c r="T44" i="6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<sst xmlns="http://schemas.openxmlformats.org/spreadsheetml/2006/main" count="997" uniqueCount="179">
  <si>
    <t>GOINFRA - Agência Goiana de Infraestrutura e Transportes</t>
  </si>
  <si>
    <t>CBUQ</t>
  </si>
  <si>
    <t>Orçamento Sintético</t>
  </si>
  <si>
    <t>Setor</t>
  </si>
  <si>
    <t>Orçamento</t>
  </si>
  <si>
    <t>Descrição</t>
  </si>
  <si>
    <t>Versão</t>
  </si>
  <si>
    <t>Trecho</t>
  </si>
  <si>
    <t xml:space="preserve">: </t>
  </si>
  <si>
    <t>Nat. Serviço</t>
  </si>
  <si>
    <t>: Obra Rodoviária</t>
  </si>
  <si>
    <t>Subtrecho</t>
  </si>
  <si>
    <t>Extensão</t>
  </si>
  <si>
    <t>Cód. Auxiliar</t>
  </si>
  <si>
    <t>Serviço</t>
  </si>
  <si>
    <t>Bdi</t>
  </si>
  <si>
    <t>Unid.</t>
  </si>
  <si>
    <t>Quantidade</t>
  </si>
  <si>
    <t>Preço Unitário</t>
  </si>
  <si>
    <t>Total</t>
  </si>
  <si>
    <t>PAVIMENTAÇÃO</t>
  </si>
  <si>
    <t>DESMATAMENTO E LIMPEZA - INCLUSO DESTOCAMENTO DE ÁRVORES COM DIÂMETROS MENORES DE 15 cm</t>
  </si>
  <si>
    <t xml:space="preserve">m2    </t>
  </si>
  <si>
    <t>ACABAMENTO E RECOMPOSIÇÃO DE JAZIDA</t>
  </si>
  <si>
    <t>ESCAVAÇÃO E CARGA DE MATERIAL DE JAZIDA (PAV.URB.)</t>
  </si>
  <si>
    <t xml:space="preserve">m3    </t>
  </si>
  <si>
    <t>TRANSPORTE DE MATERIAL DE JAZIDA (CASCALHO) (PAV.URB.)</t>
  </si>
  <si>
    <t xml:space="preserve">m3km  </t>
  </si>
  <si>
    <t>ESTABILIZAÇÃO SOLO-CIMENTO 2% PESO-PISTA (PAV.URB.) S/ TRANS. LOCAL DE CIMENTO</t>
  </si>
  <si>
    <t>PINTURA DE LIGAÇÃO (PAV.URB.)</t>
  </si>
  <si>
    <t>REMOÇÃO E CARGA DE PAV. ASFÁLTICA ( EXCETO TRANSPORTE)</t>
  </si>
  <si>
    <t>TRANSPORTE DE PAVIMENTO REMOVIDO</t>
  </si>
  <si>
    <t>TRANSPORTE LOCAL DE MATERIAL BETUMINOSO (PAV.URB.)</t>
  </si>
  <si>
    <t xml:space="preserve">TKM   </t>
  </si>
  <si>
    <t>IMPRIMAÇÃO (PAV.URB.)</t>
  </si>
  <si>
    <t xml:space="preserve">t     </t>
  </si>
  <si>
    <t>TRANSPORTE LOCAL DE CIMENTO / CAL / FILLER (PAV.URB.)</t>
  </si>
  <si>
    <t xml:space="preserve">tkm   </t>
  </si>
  <si>
    <t>TRANSPORTE COMERCIAL DE CIMENTO / CAL / FILLER</t>
  </si>
  <si>
    <t>FORNECIMENTO DE EMULSÃO RR-1C</t>
  </si>
  <si>
    <t xml:space="preserve">T     </t>
  </si>
  <si>
    <t>FORNECIMENTO DE EMULSÃO ASFÁLTICA PARA IMPRIMAÇÃO - EAI</t>
  </si>
  <si>
    <t xml:space="preserve">Total do Grupo : </t>
  </si>
  <si>
    <t>SERVIÇOS COMPLEMENTARES</t>
  </si>
  <si>
    <t>TACHA REFLETIVA BIDIRECIONAL</t>
  </si>
  <si>
    <t xml:space="preserve">Un    </t>
  </si>
  <si>
    <t>SINALIZAÇÃO HORIZONTAL COM RESINA ACRÍLICA (0,6 mm)</t>
  </si>
  <si>
    <t>CAIAÇÃO (3 DEMÃOS)</t>
  </si>
  <si>
    <t>MOBILIZAÇÃO / DESMOBILIZAÇÃO - CONFORME DEMONSTRATIVO</t>
  </si>
  <si>
    <t xml:space="preserve">un    </t>
  </si>
  <si>
    <t>INSTALAÇÃO DE CANTEIRO/ ADMINISTRAÇÃO - CONFORME DEMONSTRATIVO</t>
  </si>
  <si>
    <t xml:space="preserve">Total do Orçamento : </t>
  </si>
  <si>
    <t>Discriminação</t>
  </si>
  <si>
    <t>Preço</t>
  </si>
  <si>
    <t xml:space="preserve">Preço/m2    </t>
  </si>
  <si>
    <t>Total geral</t>
  </si>
  <si>
    <t>SCO - Sistema de Custos e Orçamentos</t>
  </si>
  <si>
    <t>MICRO</t>
  </si>
  <si>
    <t>MOBILIZAÇÃO E INSTALAÇÃO DE CANTEIRO</t>
  </si>
  <si>
    <t>MUNICÍPIO</t>
  </si>
  <si>
    <t>DISCRIMINAÇÃO</t>
  </si>
  <si>
    <t>PREÇO</t>
  </si>
  <si>
    <t>PREÇO/M2</t>
  </si>
  <si>
    <t>TOTAL GERAL</t>
  </si>
  <si>
    <t>ITEM</t>
  </si>
  <si>
    <t>SERVIÇOS</t>
  </si>
  <si>
    <t>TOTAL</t>
  </si>
  <si>
    <t>MUNICÍPIOS</t>
  </si>
  <si>
    <t>TOTAIS</t>
  </si>
  <si>
    <t>1º mês</t>
  </si>
  <si>
    <t>2º mês</t>
  </si>
  <si>
    <t>3º mês</t>
  </si>
  <si>
    <t>4º mês</t>
  </si>
  <si>
    <t>5º mês</t>
  </si>
  <si>
    <t>15 dias</t>
  </si>
  <si>
    <t>30 dias</t>
  </si>
  <si>
    <t>45 dias</t>
  </si>
  <si>
    <t>60 dias</t>
  </si>
  <si>
    <t>75 dias</t>
  </si>
  <si>
    <t>90 dias</t>
  </si>
  <si>
    <t>105 dias</t>
  </si>
  <si>
    <t>120 dias</t>
  </si>
  <si>
    <t>135 dias</t>
  </si>
  <si>
    <t>150 dias</t>
  </si>
  <si>
    <t>MOBILIZAÇÃO E INST. CANTEIRO</t>
  </si>
  <si>
    <t>PERCENTUAL GLOBAL SIMPLES</t>
  </si>
  <si>
    <t>PERCENTUAL GLOBAL ACUM.</t>
  </si>
  <si>
    <t>VALOR SIMPLES</t>
  </si>
  <si>
    <t>VALOR ACUMULADO</t>
  </si>
  <si>
    <t>6º mês</t>
  </si>
  <si>
    <t>165 dias</t>
  </si>
  <si>
    <t>180 dias</t>
  </si>
  <si>
    <t>APOIO</t>
  </si>
  <si>
    <t>SOLUÇÃO ADOTADA</t>
  </si>
  <si>
    <t>QTDE MUN</t>
  </si>
  <si>
    <t>SERVIÇOS PRESTADOS</t>
  </si>
  <si>
    <t>À SEREM COMPROVADOS</t>
  </si>
  <si>
    <t>195 dias</t>
  </si>
  <si>
    <t>210 dias</t>
  </si>
  <si>
    <t>7º mês</t>
  </si>
  <si>
    <t>Percentual</t>
  </si>
  <si>
    <t>TRANSPORTE COMERCIAL DE MATERIAL BETUMINOSO</t>
  </si>
  <si>
    <t>UND</t>
  </si>
  <si>
    <t>M2</t>
  </si>
  <si>
    <t>M3</t>
  </si>
  <si>
    <t>ÁREA DE MICRO (M2)</t>
  </si>
  <si>
    <t xml:space="preserve">AREA </t>
  </si>
  <si>
    <t>APLICAÇÃO CBUQ (M3)</t>
  </si>
  <si>
    <t>Observação</t>
  </si>
  <si>
    <t>: DMA - DIRETORIA DE MANUTENÇÃO</t>
  </si>
  <si>
    <t>: CONSERVAÇÃO DE VIAS URBANAS EM CBUQ</t>
  </si>
  <si>
    <t>FORNECIMENTO DE CBUQ PARA PAVIMENTAÇÃO ASFÁLTICA, PADRÃO DNIT, FAIXA C, COM CAP 50/70 - AQUISIÇÃO POSTO USINA</t>
  </si>
  <si>
    <t>44204A</t>
  </si>
  <si>
    <t>CONCRETO BETUMINOSO USINADO À QUENTE - CBUQ (PAV. URB.)</t>
  </si>
  <si>
    <t>TRANSPORTE COMERCIAL DE MASSA</t>
  </si>
  <si>
    <t>8º mês</t>
  </si>
  <si>
    <t>225 dias</t>
  </si>
  <si>
    <t>240 dias</t>
  </si>
  <si>
    <t>: CONSERVAÇÃO DE VIAS URBANAS EM MICRO</t>
  </si>
  <si>
    <t>PRÉ-MISTURADO A FRIO - PMF (PAV.URB.)</t>
  </si>
  <si>
    <t>MICRORREVESTIMENTO À FRIO - 1,0cm S/COMP. (BC) (PAV.URB.)</t>
  </si>
  <si>
    <t>TRANSPORTE LOCAL DE MASSA ASFÁLTICA (PAV.URB.)</t>
  </si>
  <si>
    <t>TRANSPORTE COMERCIAL DE AGREGADOS</t>
  </si>
  <si>
    <t>FORNECIMENTO DE EMULSÃO RL-1C</t>
  </si>
  <si>
    <t>FORNECIMENTO DE EMULSÃO RC-1C COM POLÍMERO</t>
  </si>
  <si>
    <t>26/01/2026 - 09:06</t>
  </si>
  <si>
    <t>: 202500036019628-1/2026</t>
  </si>
  <si>
    <t>Data Orçamento : 23/01/2026</t>
  </si>
  <si>
    <t xml:space="preserve">: CONSERVAÇÃO DE VIAS URBANAS EM CBUQ, NO MUNICIPIO DE CALDAS NOVAS, REFERENTE AO PROGRAMA GOIÁS EM MOVIMENTO (GMM). </t>
  </si>
  <si>
    <t>: CALDAS NOVAS - TABELA T319 - SEM DESONERAÇÃO.</t>
  </si>
  <si>
    <t xml:space="preserve">: 42.903,94 m2    </t>
  </si>
  <si>
    <t>Data Base : 01/10/2025</t>
  </si>
  <si>
    <t>:  CONSERVAÇÃO DE VIAS URBANAS EM CBUQ.</t>
  </si>
  <si>
    <t>29/01/2026 - 10:00</t>
  </si>
  <si>
    <t>: 202500036016952-1/2025</t>
  </si>
  <si>
    <t>Data Orçamento : 29/01/2026</t>
  </si>
  <si>
    <t>: CONSERVAÇÃO DE VIAS URBANAS EM CBUQ NO MUNICIPIO DE OURO VERDE, REFERENTE AO PROGRAMA GOIÁS EM MOVIMENTO - MUNICIPIOS (GMM)</t>
  </si>
  <si>
    <t>: OURO VERDE - TABELA T319 - SEM DESONERAÇÃO</t>
  </si>
  <si>
    <t xml:space="preserve">: 36.147,50 m2    </t>
  </si>
  <si>
    <t>29/01/2026 - 13:38</t>
  </si>
  <si>
    <t>: 202500036016840-1/2025</t>
  </si>
  <si>
    <t>: CONSERVAÇÃO DE VIAS URBANAS EM CBUQ NO MUNICIPIO DE PROFESSOR JAMIL, REFERENTE AO PROGRAMA GOIÁS EM MOVIMENTO - MUNICIPIOS (GMM)</t>
  </si>
  <si>
    <t>: PROFESSOR JAMIL - TABELA T319 - SEM DESONERAÇÃO</t>
  </si>
  <si>
    <t xml:space="preserve">: 26.195,55 m2    </t>
  </si>
  <si>
    <t>: CONSERVAÇÃO DE VIAS URBANAS EM CBUQ.</t>
  </si>
  <si>
    <t>12/01/2026 - 09:57</t>
  </si>
  <si>
    <t>: 202500036019746-1/2026</t>
  </si>
  <si>
    <t>Data Orçamento : 09/01/2026</t>
  </si>
  <si>
    <t>: CONSERVAÇÃO DE VIAS URBANAS EM CBUQ NO MUNICIPIO DE SÃO PATRÍCIO, REFERENTE AO PROGRAMA GOIÁS EM MOVIMENTO - MUNICIPIOS (GMM)</t>
  </si>
  <si>
    <t>: SÃO PATRÍCIO - TABELA T319 - SEM DESONERAÇÃO</t>
  </si>
  <si>
    <t xml:space="preserve">: 15.966,30 m2    </t>
  </si>
  <si>
    <t>09/01/2026 - 09:16</t>
  </si>
  <si>
    <t>: 202500036019762-1/2026</t>
  </si>
  <si>
    <t>Data Orçamento : 08/01/2026</t>
  </si>
  <si>
    <t>: CONSERVAÇÃO DE VIAS URBANAS EM CBUQ NO MUNICIPIO DE TAQUARAL DE GOIÁS, REFERENTE AO PROGRAMA GOIÁS EM MOVIMENTO - MUNICIPIOS (GMM)</t>
  </si>
  <si>
    <t xml:space="preserve">: TAQUARAL DE GOIAS - TABELA T319 - SEM DESONERAÇÃO </t>
  </si>
  <si>
    <t xml:space="preserve">: 15.991,84 m2    </t>
  </si>
  <si>
    <t>29/01/2026 - 16:21</t>
  </si>
  <si>
    <t>: 202500036019949-1/2025</t>
  </si>
  <si>
    <t>: CONSERVAÇÃO DE VIAS URBANAS EM MICRO NO MUNICIPIO DE URUANA, REFERENTE AO PROGRAMA GOIÁS EM MOVIMENTO - MUNICIPIOS (GMM)</t>
  </si>
  <si>
    <t>: URUANA - TABELA T319 - SEM DESONERAÇÃO</t>
  </si>
  <si>
    <t xml:space="preserve">: 21.817,58 m2    </t>
  </si>
  <si>
    <t>08/01/2026 - 14:37</t>
  </si>
  <si>
    <t>: 202500036020388-1/2026</t>
  </si>
  <si>
    <t>: CONSERVAÇÃO DE VIAS URBANAS EM MICRO NO MUNICIPIO DE VILA PROPÍCIO, REFERENTE AO PROGRAMA GOIÁS EM MOVIMENTO - MUNICIPIOS (GMM)</t>
  </si>
  <si>
    <t>: VILA PROPÍCIO - TABELA T319 - SEM DESONERAÇÃO</t>
  </si>
  <si>
    <t xml:space="preserve">: 37.006,50 m2    </t>
  </si>
  <si>
    <t>ORÇAMENTO LOTE 100 - PROGRAMA GOIÁS EM MOVIMENTO - EIXO MUNICÍPIOS 2026</t>
  </si>
  <si>
    <t>ORÇAMENTO CONSOLIDADO LOTE 100</t>
  </si>
  <si>
    <t>CALDAS NOVAS</t>
  </si>
  <si>
    <t>OURO VERDE DE GOIÁS</t>
  </si>
  <si>
    <t>PROFESSOR JAMIL</t>
  </si>
  <si>
    <t xml:space="preserve">SÃO PATRÍCIO </t>
  </si>
  <si>
    <t>TAQUARAL DE GOIÁS</t>
  </si>
  <si>
    <t>URUANA</t>
  </si>
  <si>
    <t>VILA PROPÍCIO</t>
  </si>
  <si>
    <t>CAPACIDADE TÉCNICA OPERACIONAL - LOTE 100</t>
  </si>
  <si>
    <t>PROGRAMA GOIÁS EM MOVIMENTO - EIXO MUNICÍPIOS 2026</t>
  </si>
  <si>
    <t>CRONOGRAMA FÍSICO FINANCEIRO CONSOLIDADO LOTE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</si>
</sst>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0000"/>
    <numFmt numFmtId="165" formatCode="#0.00"/>
    <numFmt numFmtId="166" formatCode="#0.000"/>
    <numFmt numFmtId="167" formatCode="##0.00"/>
    <numFmt numFmtId="168" formatCode="#,##0.000"/>
    <numFmt numFmtId="169" formatCode="##,##0.000"/>
    <numFmt numFmtId="170" formatCode="##,##0.00"/>
    <numFmt numFmtId="171" formatCode="##0.000"/>
    <numFmt numFmtId="172" formatCode="###,##0.00"/>
    <numFmt numFmtId="173" formatCode="0.000"/>
    <numFmt numFmtId="174" formatCode="###,##0.000"/>
    <numFmt numFmtId="175" formatCode="#,###,##0.00"/>
    <numFmt numFmtId="176" formatCode="_-&quot;R$&quot;\ * #,##0.00_-;\-&quot;R$&quot;\ * #,##0.00_-;_-&quot;R$&quot;\ * &quot;-&quot;??_-;_-@"/>
    <numFmt numFmtId="177" formatCode="_-&quot;R$ &quot;* #,##0.00_-;&quot;-R$ &quot;* #,##0.00_-;_-&quot;R$ &quot;* \-??_-;_-@"/>
    <numFmt numFmtId="178" formatCode=";;;"/>
    <numFmt numFmtId="179" formatCode="#,##0.00\ &quot;M²&quot;"/>
    <numFmt numFmtId="180" formatCode="#,##0.00\ &quot;M³&quot;"/>
    <numFmt numFmtId="181" formatCode="#0.0000"/>
    <numFmt numFmtId="182" formatCode="0.0000"/>
    <numFmt numFmtId="183" formatCode="##0.0000"/>
    <numFmt numFmtId="184" formatCode="#,##0.00\ &quot;M3&quot;"/>
    <numFmt numFmtId="185" formatCode="0000"/>
  </numFmts>
  <fonts count="29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sz val="14"/>
      <color theme="0"/>
      <name val="Arial"/>
      <family val="2"/>
    </font>
    <font>
      <sz val="10"/>
      <color theme="1"/>
      <name val="Arial"/>
      <family val="2"/>
    </font>
    <font>
      <b/>
      <sz val="11"/>
      <color rgb="FF333333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sz val="8"/>
      <color theme="1"/>
      <name val="Arial"/>
      <family val="2"/>
    </font>
    <font>
      <b/>
      <sz val="7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b/>
      <sz val="11"/>
      <color theme="1"/>
      <name val="Calibri"/>
      <family val="2"/>
    </font>
    <font>
      <sz val="10"/>
      <name val="Arial"/>
      <family val="2"/>
    </font>
    <font>
      <b/>
      <sz val="14"/>
      <color theme="0"/>
      <name val="Arial"/>
      <family val="2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0"/>
      <name val="Calibri"/>
      <family val="2"/>
    </font>
    <font>
      <sz val="10"/>
      <name val="Arial"/>
      <family val="2"/>
    </font>
    <font>
      <sz val="10"/>
      <name val="Arial"/>
    </font>
    <font>
      <sz val="7"/>
      <color indexed="8"/>
      <name val="Arial"/>
    </font>
    <font>
      <sz val="8"/>
      <color indexed="8"/>
      <name val="Arial"/>
    </font>
    <font>
      <sz val="8"/>
      <color indexed="63"/>
      <name val="Arial"/>
    </font>
    <font>
      <b/>
      <sz val="7"/>
      <color indexed="8"/>
      <name val="Arial"/>
    </font>
  </fonts>
  <fills count="19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indexed="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rgb="FFE2EFD9"/>
      </patternFill>
    </fill>
    <fill>
      <patternFill patternType="solid">
        <fgColor theme="0"/>
        <bgColor rgb="FF385623"/>
      </patternFill>
    </fill>
    <fill>
      <patternFill patternType="solid">
        <fgColor theme="0"/>
        <bgColor rgb="FFD8D8D8"/>
      </patternFill>
    </fill>
    <fill>
      <patternFill patternType="solid">
        <fgColor theme="2"/>
        <bgColor rgb="FFE2EFD9"/>
      </patternFill>
    </fill>
    <fill>
      <patternFill patternType="solid">
        <fgColor theme="2"/>
        <bgColor rgb="FF385623"/>
      </patternFill>
    </fill>
    <fill>
      <patternFill patternType="solid">
        <fgColor theme="2"/>
        <bgColor rgb="FFD8D8D8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/>
        <bgColor rgb="FF385623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rgb="FFE2EFD9"/>
      </patternFill>
    </fill>
    <fill>
      <patternFill patternType="solid">
        <fgColor theme="4" tint="0.79998168889431442"/>
        <bgColor rgb="FFE2EFD9"/>
      </patternFill>
    </fill>
    <fill>
      <patternFill patternType="solid">
        <fgColor theme="5" tint="0.79998168889431442"/>
        <bgColor indexed="64"/>
      </patternFill>
    </fill>
  </fills>
  <borders count="100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dotted">
        <color rgb="FF000000"/>
      </right>
      <top style="medium">
        <color rgb="FF000000"/>
      </top>
      <bottom/>
      <diagonal/>
    </border>
    <border>
      <left style="dotted">
        <color rgb="FF000000"/>
      </left>
      <right style="dotted">
        <color rgb="FF000000"/>
      </right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 style="dotted">
        <color rgb="FF000000"/>
      </right>
      <top/>
      <bottom style="dotted">
        <color rgb="FF000000"/>
      </bottom>
      <diagonal/>
    </border>
    <border>
      <left style="dotted">
        <color rgb="FF000000"/>
      </left>
      <right/>
      <top/>
      <bottom style="dotted">
        <color rgb="FF000000"/>
      </bottom>
      <diagonal/>
    </border>
    <border>
      <left style="medium">
        <color rgb="FF000000"/>
      </left>
      <right style="dotted">
        <color rgb="FF000000"/>
      </right>
      <top/>
      <bottom style="medium">
        <color rgb="FF000000"/>
      </bottom>
      <diagonal/>
    </border>
    <border>
      <left style="dotted">
        <color rgb="FF000000"/>
      </left>
      <right style="dotted">
        <color rgb="FF000000"/>
      </right>
      <top/>
      <bottom style="medium">
        <color rgb="FF000000"/>
      </bottom>
      <diagonal/>
    </border>
    <border>
      <left style="dotted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dotted">
        <color rgb="FF000000"/>
      </right>
      <top style="dotted">
        <color rgb="FF000000"/>
      </top>
      <bottom/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/>
      <diagonal/>
    </border>
    <border>
      <left style="dotted">
        <color rgb="FF000000"/>
      </left>
      <right style="medium">
        <color rgb="FF000000"/>
      </right>
      <top style="dotted">
        <color rgb="FF000000"/>
      </top>
      <bottom/>
      <diagonal/>
    </border>
    <border>
      <left style="dotted">
        <color rgb="FF000000"/>
      </left>
      <right/>
      <top style="medium">
        <color rgb="FF000000"/>
      </top>
      <bottom style="dotted">
        <color rgb="FF000000"/>
      </bottom>
      <diagonal/>
    </border>
    <border>
      <left style="dotted">
        <color rgb="FF000000"/>
      </left>
      <right style="medium">
        <color rgb="FF000000"/>
      </right>
      <top style="medium">
        <color rgb="FF000000"/>
      </top>
      <bottom style="dotted">
        <color rgb="FF000000"/>
      </bottom>
      <diagonal/>
    </border>
    <border>
      <left/>
      <right style="dotted">
        <color rgb="FF000000"/>
      </right>
      <top style="medium">
        <color rgb="FF000000"/>
      </top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medium">
        <color rgb="FF000000"/>
      </top>
      <bottom style="dotted">
        <color rgb="FF000000"/>
      </bottom>
      <diagonal/>
    </border>
    <border>
      <left style="medium">
        <color rgb="FF000000"/>
      </left>
      <right style="dotted">
        <color rgb="FF000000"/>
      </right>
      <top/>
      <bottom/>
      <diagonal/>
    </border>
    <border>
      <left style="dotted">
        <color rgb="FF000000"/>
      </left>
      <right style="dotted">
        <color rgb="FF000000"/>
      </right>
      <top/>
      <bottom/>
      <diagonal/>
    </border>
    <border>
      <left style="dotted">
        <color rgb="FF000000"/>
      </left>
      <right/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 style="medium">
        <color rgb="FF000000"/>
      </right>
      <top/>
      <bottom/>
      <diagonal/>
    </border>
    <border>
      <left/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 style="medium">
        <color rgb="FF000000"/>
      </right>
      <top style="dotted">
        <color rgb="FF000000"/>
      </top>
      <bottom style="dotted">
        <color rgb="FF000000"/>
      </bottom>
      <diagonal/>
    </border>
    <border>
      <left/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/>
      <top style="dotted">
        <color rgb="FF000000"/>
      </top>
      <bottom style="medium">
        <color rgb="FF000000"/>
      </bottom>
      <diagonal/>
    </border>
    <border>
      <left style="dotted">
        <color rgb="FF000000"/>
      </left>
      <right style="medium">
        <color rgb="FF000000"/>
      </right>
      <top style="dotted">
        <color rgb="FF000000"/>
      </top>
      <bottom style="medium">
        <color rgb="FF000000"/>
      </bottom>
      <diagonal/>
    </border>
    <border>
      <left/>
      <right style="dotted">
        <color rgb="FF000000"/>
      </right>
      <top style="dotted">
        <color rgb="FF000000"/>
      </top>
      <bottom style="medium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medium">
        <color rgb="FF000000"/>
      </bottom>
      <diagonal/>
    </border>
    <border>
      <left style="dotted">
        <color rgb="FF000000"/>
      </left>
      <right style="dotted">
        <color rgb="FF000000"/>
      </right>
      <top/>
      <bottom style="dotted">
        <color rgb="FF000000"/>
      </bottom>
      <diagonal/>
    </border>
    <border>
      <left style="dotted">
        <color rgb="FF000000"/>
      </left>
      <right style="medium">
        <color rgb="FF000000"/>
      </right>
      <top/>
      <bottom style="dotted">
        <color rgb="FF000000"/>
      </bottom>
      <diagonal/>
    </border>
    <border>
      <left/>
      <right style="dotted">
        <color rgb="FF000000"/>
      </right>
      <top style="medium">
        <color rgb="FF000000"/>
      </top>
      <bottom style="dotted">
        <color rgb="FF000000"/>
      </bottom>
      <diagonal/>
    </border>
    <border>
      <left style="medium">
        <color rgb="FF000000"/>
      </left>
      <right style="dotted">
        <color rgb="FF000000"/>
      </right>
      <top/>
      <bottom style="dotted">
        <color rgb="FF000000"/>
      </bottom>
      <diagonal/>
    </border>
    <border>
      <left/>
      <right style="dotted">
        <color rgb="FF000000"/>
      </right>
      <top style="dotted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dotted">
        <color rgb="FF000000"/>
      </bottom>
      <diagonal/>
    </border>
    <border>
      <left style="medium">
        <color rgb="FF000000"/>
      </left>
      <right/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 style="medium">
        <color rgb="FF000000"/>
      </left>
      <right/>
      <top style="dotted">
        <color rgb="FF000000"/>
      </top>
      <bottom style="medium">
        <color rgb="FF000000"/>
      </bottom>
      <diagonal/>
    </border>
    <border>
      <left/>
      <right/>
      <top style="dotted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/>
      <bottom/>
      <diagonal/>
    </border>
    <border>
      <left/>
      <right/>
      <top style="hair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8" fillId="0" borderId="1" applyNumberFormat="0" applyFont="0" applyFill="0" applyBorder="0" applyAlignment="0" applyProtection="0"/>
    <xf numFmtId="0" fontId="23" fillId="0" borderId="1" applyNumberFormat="0" applyFont="0" applyFill="0" applyBorder="0" applyAlignment="0" applyProtection="0"/>
    <xf numFmtId="0" fontId="24" fillId="0" borderId="1" applyNumberFormat="0" applyFont="0" applyFill="0" applyBorder="0" applyAlignment="0" applyProtection="0"/>
  </cellStyleXfs>
  <cellXfs count="338">
    <xf numFmtId="0" fontId="0" fillId="0" borderId="0" xfId="0"/>
    <xf numFmtId="0" fontId="3" fillId="0" borderId="0" xfId="0" applyFont="1"/>
    <xf numFmtId="0" fontId="4" fillId="0" borderId="2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left" vertical="center"/>
    </xf>
    <xf numFmtId="176" fontId="6" fillId="0" borderId="13" xfId="0" applyNumberFormat="1" applyFont="1" applyBorder="1" applyAlignment="1">
      <alignment horizontal="center" vertical="center"/>
    </xf>
    <xf numFmtId="176" fontId="6" fillId="0" borderId="14" xfId="0" applyNumberFormat="1" applyFont="1" applyBorder="1" applyAlignment="1">
      <alignment horizontal="center" vertical="center"/>
    </xf>
    <xf numFmtId="0" fontId="6" fillId="0" borderId="16" xfId="0" applyFont="1" applyBorder="1" applyAlignment="1">
      <alignment horizontal="left" vertical="center"/>
    </xf>
    <xf numFmtId="0" fontId="6" fillId="0" borderId="18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176" fontId="6" fillId="0" borderId="0" xfId="0" applyNumberFormat="1" applyFont="1" applyAlignment="1">
      <alignment horizontal="center" vertical="center"/>
    </xf>
    <xf numFmtId="176" fontId="6" fillId="0" borderId="6" xfId="0" applyNumberFormat="1" applyFont="1" applyBorder="1" applyAlignment="1">
      <alignment horizontal="center" vertical="center"/>
    </xf>
    <xf numFmtId="0" fontId="6" fillId="0" borderId="5" xfId="0" applyFont="1" applyBorder="1"/>
    <xf numFmtId="0" fontId="5" fillId="2" borderId="20" xfId="0" applyFont="1" applyFill="1" applyBorder="1"/>
    <xf numFmtId="176" fontId="5" fillId="2" borderId="21" xfId="0" applyNumberFormat="1" applyFont="1" applyFill="1" applyBorder="1"/>
    <xf numFmtId="176" fontId="6" fillId="0" borderId="0" xfId="0" applyNumberFormat="1" applyFont="1"/>
    <xf numFmtId="176" fontId="6" fillId="0" borderId="6" xfId="0" applyNumberFormat="1" applyFont="1" applyBorder="1"/>
    <xf numFmtId="0" fontId="5" fillId="0" borderId="15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176" fontId="5" fillId="2" borderId="14" xfId="0" applyNumberFormat="1" applyFont="1" applyFill="1" applyBorder="1" applyAlignment="1">
      <alignment horizontal="center" vertical="center"/>
    </xf>
    <xf numFmtId="10" fontId="7" fillId="0" borderId="19" xfId="0" applyNumberFormat="1" applyFont="1" applyBorder="1" applyAlignment="1">
      <alignment horizontal="right" vertical="center"/>
    </xf>
    <xf numFmtId="176" fontId="5" fillId="2" borderId="14" xfId="0" applyNumberFormat="1" applyFont="1" applyFill="1" applyBorder="1"/>
    <xf numFmtId="0" fontId="6" fillId="0" borderId="7" xfId="0" applyFont="1" applyBorder="1"/>
    <xf numFmtId="0" fontId="6" fillId="0" borderId="8" xfId="0" applyFont="1" applyBorder="1"/>
    <xf numFmtId="10" fontId="7" fillId="0" borderId="19" xfId="0" applyNumberFormat="1" applyFont="1" applyBorder="1"/>
    <xf numFmtId="0" fontId="9" fillId="0" borderId="0" xfId="0" applyFont="1" applyAlignment="1">
      <alignment vertical="center"/>
    </xf>
    <xf numFmtId="0" fontId="9" fillId="0" borderId="5" xfId="0" applyFont="1" applyBorder="1" applyAlignment="1">
      <alignment vertical="center"/>
    </xf>
    <xf numFmtId="0" fontId="11" fillId="0" borderId="36" xfId="0" applyFont="1" applyBorder="1" applyAlignment="1">
      <alignment horizontal="center" vertical="center"/>
    </xf>
    <xf numFmtId="0" fontId="11" fillId="0" borderId="37" xfId="0" applyFont="1" applyBorder="1" applyAlignment="1">
      <alignment horizontal="center" vertical="center"/>
    </xf>
    <xf numFmtId="0" fontId="12" fillId="0" borderId="39" xfId="0" applyFont="1" applyBorder="1" applyAlignment="1">
      <alignment horizontal="center" vertical="center" wrapText="1"/>
    </xf>
    <xf numFmtId="10" fontId="11" fillId="0" borderId="40" xfId="0" applyNumberFormat="1" applyFont="1" applyBorder="1" applyAlignment="1">
      <alignment horizontal="center" vertical="center"/>
    </xf>
    <xf numFmtId="10" fontId="13" fillId="0" borderId="42" xfId="0" applyNumberFormat="1" applyFont="1" applyBorder="1" applyAlignment="1">
      <alignment horizontal="center" vertical="center"/>
    </xf>
    <xf numFmtId="0" fontId="14" fillId="0" borderId="45" xfId="0" applyFont="1" applyBorder="1" applyAlignment="1">
      <alignment vertical="center" wrapText="1"/>
    </xf>
    <xf numFmtId="0" fontId="13" fillId="0" borderId="46" xfId="0" applyFont="1" applyBorder="1" applyAlignment="1">
      <alignment horizontal="center" vertical="center"/>
    </xf>
    <xf numFmtId="10" fontId="13" fillId="0" borderId="48" xfId="0" applyNumberFormat="1" applyFont="1" applyBorder="1" applyAlignment="1">
      <alignment horizontal="right" vertical="center"/>
    </xf>
    <xf numFmtId="0" fontId="15" fillId="0" borderId="0" xfId="0" applyFont="1" applyAlignment="1">
      <alignment vertical="center"/>
    </xf>
    <xf numFmtId="10" fontId="13" fillId="0" borderId="50" xfId="0" applyNumberFormat="1" applyFont="1" applyBorder="1" applyAlignment="1">
      <alignment horizontal="right" vertical="center"/>
    </xf>
    <xf numFmtId="0" fontId="12" fillId="0" borderId="51" xfId="0" applyFont="1" applyBorder="1" applyAlignment="1">
      <alignment vertical="center" wrapText="1"/>
    </xf>
    <xf numFmtId="177" fontId="11" fillId="0" borderId="52" xfId="0" applyNumberFormat="1" applyFont="1" applyBorder="1" applyAlignment="1">
      <alignment horizontal="center" vertical="center"/>
    </xf>
    <xf numFmtId="177" fontId="13" fillId="2" borderId="53" xfId="0" applyNumberFormat="1" applyFont="1" applyFill="1" applyBorder="1" applyAlignment="1">
      <alignment horizontal="center" vertical="center"/>
    </xf>
    <xf numFmtId="177" fontId="13" fillId="2" borderId="54" xfId="0" applyNumberFormat="1" applyFont="1" applyFill="1" applyBorder="1" applyAlignment="1">
      <alignment horizontal="center" vertical="center"/>
    </xf>
    <xf numFmtId="177" fontId="13" fillId="0" borderId="54" xfId="0" applyNumberFormat="1" applyFont="1" applyBorder="1" applyAlignment="1">
      <alignment horizontal="center" vertical="center"/>
    </xf>
    <xf numFmtId="0" fontId="12" fillId="0" borderId="55" xfId="0" applyFont="1" applyBorder="1" applyAlignment="1">
      <alignment horizontal="center" vertical="center" wrapText="1"/>
    </xf>
    <xf numFmtId="10" fontId="11" fillId="0" borderId="56" xfId="0" applyNumberFormat="1" applyFont="1" applyBorder="1" applyAlignment="1">
      <alignment horizontal="center" vertical="center"/>
    </xf>
    <xf numFmtId="10" fontId="13" fillId="0" borderId="57" xfId="0" applyNumberFormat="1" applyFont="1" applyBorder="1" applyAlignment="1">
      <alignment horizontal="center" vertical="center"/>
    </xf>
    <xf numFmtId="0" fontId="13" fillId="0" borderId="38" xfId="0" applyFont="1" applyBorder="1" applyAlignment="1">
      <alignment horizontal="center" vertical="center"/>
    </xf>
    <xf numFmtId="0" fontId="13" fillId="0" borderId="56" xfId="0" applyFont="1" applyBorder="1" applyAlignment="1">
      <alignment horizontal="center" vertical="center"/>
    </xf>
    <xf numFmtId="0" fontId="12" fillId="0" borderId="37" xfId="0" applyFont="1" applyBorder="1" applyAlignment="1">
      <alignment horizontal="center" vertical="center" wrapText="1"/>
    </xf>
    <xf numFmtId="177" fontId="13" fillId="0" borderId="59" xfId="0" applyNumberFormat="1" applyFont="1" applyBorder="1" applyAlignment="1">
      <alignment horizontal="center" vertical="center"/>
    </xf>
    <xf numFmtId="0" fontId="12" fillId="0" borderId="42" xfId="0" applyFont="1" applyBorder="1" applyAlignment="1">
      <alignment horizontal="center" vertical="center" wrapText="1"/>
    </xf>
    <xf numFmtId="0" fontId="12" fillId="0" borderId="54" xfId="0" applyFont="1" applyBorder="1" applyAlignment="1">
      <alignment horizontal="center" vertical="center" wrapText="1"/>
    </xf>
    <xf numFmtId="10" fontId="13" fillId="0" borderId="31" xfId="0" applyNumberFormat="1" applyFont="1" applyBorder="1" applyAlignment="1">
      <alignment horizontal="center" vertical="center"/>
    </xf>
    <xf numFmtId="10" fontId="11" fillId="0" borderId="49" xfId="0" applyNumberFormat="1" applyFont="1" applyBorder="1" applyAlignment="1">
      <alignment horizontal="center" vertical="center"/>
    </xf>
    <xf numFmtId="10" fontId="13" fillId="0" borderId="50" xfId="0" applyNumberFormat="1" applyFont="1" applyBorder="1" applyAlignment="1">
      <alignment horizontal="center" vertical="center"/>
    </xf>
    <xf numFmtId="10" fontId="13" fillId="0" borderId="48" xfId="0" applyNumberFormat="1" applyFont="1" applyBorder="1" applyAlignment="1">
      <alignment horizontal="center" vertical="center"/>
    </xf>
    <xf numFmtId="178" fontId="11" fillId="0" borderId="49" xfId="0" applyNumberFormat="1" applyFont="1" applyBorder="1" applyAlignment="1">
      <alignment horizontal="center" vertical="center"/>
    </xf>
    <xf numFmtId="177" fontId="11" fillId="0" borderId="59" xfId="0" applyNumberFormat="1" applyFont="1" applyBorder="1" applyAlignment="1">
      <alignment horizontal="center" vertical="center"/>
    </xf>
    <xf numFmtId="177" fontId="11" fillId="0" borderId="54" xfId="0" applyNumberFormat="1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2" fontId="6" fillId="0" borderId="0" xfId="0" applyNumberFormat="1" applyFont="1"/>
    <xf numFmtId="4" fontId="6" fillId="0" borderId="0" xfId="0" applyNumberFormat="1" applyFont="1"/>
    <xf numFmtId="0" fontId="17" fillId="0" borderId="69" xfId="0" applyFont="1" applyBorder="1" applyAlignment="1">
      <alignment horizontal="center" vertical="center"/>
    </xf>
    <xf numFmtId="0" fontId="2" fillId="0" borderId="5" xfId="0" applyFont="1" applyBorder="1"/>
    <xf numFmtId="0" fontId="6" fillId="0" borderId="1" xfId="0" applyFont="1" applyBorder="1" applyAlignment="1">
      <alignment horizontal="left" vertical="center"/>
    </xf>
    <xf numFmtId="176" fontId="6" fillId="0" borderId="1" xfId="0" applyNumberFormat="1" applyFont="1" applyBorder="1" applyAlignment="1">
      <alignment horizontal="center" vertical="center"/>
    </xf>
    <xf numFmtId="0" fontId="2" fillId="0" borderId="1" xfId="0" applyFont="1" applyBorder="1"/>
    <xf numFmtId="10" fontId="7" fillId="0" borderId="1" xfId="0" applyNumberFormat="1" applyFont="1" applyBorder="1" applyAlignment="1">
      <alignment horizontal="right" vertical="center"/>
    </xf>
    <xf numFmtId="0" fontId="9" fillId="0" borderId="60" xfId="0" applyFont="1" applyBorder="1" applyAlignment="1">
      <alignment vertical="center"/>
    </xf>
    <xf numFmtId="177" fontId="13" fillId="0" borderId="50" xfId="0" applyNumberFormat="1" applyFont="1" applyBorder="1" applyAlignment="1">
      <alignment horizontal="center" vertical="center"/>
    </xf>
    <xf numFmtId="44" fontId="9" fillId="0" borderId="0" xfId="2" applyFont="1" applyAlignment="1">
      <alignment vertical="center"/>
    </xf>
    <xf numFmtId="0" fontId="11" fillId="0" borderId="54" xfId="0" applyFont="1" applyBorder="1" applyAlignment="1">
      <alignment horizontal="center" vertical="center"/>
    </xf>
    <xf numFmtId="179" fontId="6" fillId="0" borderId="69" xfId="0" applyNumberFormat="1" applyFont="1" applyBorder="1" applyAlignment="1">
      <alignment horizontal="center" vertical="center"/>
    </xf>
    <xf numFmtId="43" fontId="3" fillId="0" borderId="0" xfId="1" applyFont="1"/>
    <xf numFmtId="10" fontId="13" fillId="5" borderId="42" xfId="0" applyNumberFormat="1" applyFont="1" applyFill="1" applyBorder="1" applyAlignment="1">
      <alignment horizontal="center" vertical="center"/>
    </xf>
    <xf numFmtId="10" fontId="13" fillId="6" borderId="48" xfId="0" applyNumberFormat="1" applyFont="1" applyFill="1" applyBorder="1" applyAlignment="1">
      <alignment horizontal="right" vertical="center"/>
    </xf>
    <xf numFmtId="177" fontId="13" fillId="7" borderId="54" xfId="0" applyNumberFormat="1" applyFont="1" applyFill="1" applyBorder="1" applyAlignment="1">
      <alignment horizontal="center" vertical="center"/>
    </xf>
    <xf numFmtId="10" fontId="13" fillId="8" borderId="42" xfId="0" applyNumberFormat="1" applyFont="1" applyFill="1" applyBorder="1" applyAlignment="1">
      <alignment horizontal="center" vertical="center"/>
    </xf>
    <xf numFmtId="10" fontId="13" fillId="9" borderId="48" xfId="0" applyNumberFormat="1" applyFont="1" applyFill="1" applyBorder="1" applyAlignment="1">
      <alignment horizontal="right" vertical="center"/>
    </xf>
    <xf numFmtId="177" fontId="13" fillId="10" borderId="54" xfId="0" applyNumberFormat="1" applyFont="1" applyFill="1" applyBorder="1" applyAlignment="1">
      <alignment horizontal="center" vertical="center"/>
    </xf>
    <xf numFmtId="10" fontId="13" fillId="11" borderId="48" xfId="0" applyNumberFormat="1" applyFont="1" applyFill="1" applyBorder="1" applyAlignment="1">
      <alignment horizontal="right" vertical="center"/>
    </xf>
    <xf numFmtId="10" fontId="13" fillId="8" borderId="41" xfId="0" applyNumberFormat="1" applyFont="1" applyFill="1" applyBorder="1" applyAlignment="1">
      <alignment horizontal="center" vertical="center"/>
    </xf>
    <xf numFmtId="10" fontId="13" fillId="9" borderId="47" xfId="0" applyNumberFormat="1" applyFont="1" applyFill="1" applyBorder="1" applyAlignment="1">
      <alignment horizontal="right" vertical="center"/>
    </xf>
    <xf numFmtId="10" fontId="13" fillId="11" borderId="50" xfId="0" applyNumberFormat="1" applyFont="1" applyFill="1" applyBorder="1" applyAlignment="1">
      <alignment horizontal="right" vertical="center"/>
    </xf>
    <xf numFmtId="10" fontId="13" fillId="11" borderId="42" xfId="0" applyNumberFormat="1" applyFont="1" applyFill="1" applyBorder="1" applyAlignment="1">
      <alignment horizontal="center" vertical="center"/>
    </xf>
    <xf numFmtId="177" fontId="13" fillId="11" borderId="54" xfId="0" applyNumberFormat="1" applyFont="1" applyFill="1" applyBorder="1" applyAlignment="1">
      <alignment horizontal="center" vertical="center"/>
    </xf>
    <xf numFmtId="0" fontId="6" fillId="12" borderId="16" xfId="0" applyFont="1" applyFill="1" applyBorder="1" applyAlignment="1">
      <alignment horizontal="center" vertical="center"/>
    </xf>
    <xf numFmtId="0" fontId="6" fillId="0" borderId="79" xfId="0" applyFont="1" applyBorder="1" applyAlignment="1">
      <alignment horizontal="center" vertical="center"/>
    </xf>
    <xf numFmtId="0" fontId="17" fillId="0" borderId="81" xfId="0" applyFont="1" applyBorder="1" applyAlignment="1">
      <alignment horizontal="center" vertical="center"/>
    </xf>
    <xf numFmtId="0" fontId="17" fillId="0" borderId="82" xfId="0" applyFont="1" applyBorder="1" applyAlignment="1">
      <alignment horizontal="center" vertical="center"/>
    </xf>
    <xf numFmtId="0" fontId="17" fillId="0" borderId="83" xfId="0" applyFont="1" applyBorder="1" applyAlignment="1">
      <alignment horizontal="center" vertical="center"/>
    </xf>
    <xf numFmtId="180" fontId="6" fillId="0" borderId="83" xfId="0" applyNumberFormat="1" applyFont="1" applyBorder="1" applyAlignment="1">
      <alignment horizontal="center" vertical="center"/>
    </xf>
    <xf numFmtId="184" fontId="3" fillId="15" borderId="0" xfId="0" applyNumberFormat="1" applyFont="1" applyFill="1" applyAlignment="1">
      <alignment horizontal="center"/>
    </xf>
    <xf numFmtId="0" fontId="22" fillId="0" borderId="1" xfId="0" applyFont="1" applyBorder="1" applyAlignment="1">
      <alignment horizontal="center" vertical="center"/>
    </xf>
    <xf numFmtId="43" fontId="20" fillId="0" borderId="0" xfId="1" applyFont="1"/>
    <xf numFmtId="0" fontId="12" fillId="16" borderId="80" xfId="0" applyFont="1" applyFill="1" applyBorder="1" applyAlignment="1">
      <alignment horizontal="center" vertical="center"/>
    </xf>
    <xf numFmtId="0" fontId="12" fillId="16" borderId="13" xfId="0" applyFont="1" applyFill="1" applyBorder="1" applyAlignment="1">
      <alignment horizontal="center" vertical="center"/>
    </xf>
    <xf numFmtId="10" fontId="13" fillId="17" borderId="41" xfId="0" applyNumberFormat="1" applyFont="1" applyFill="1" applyBorder="1" applyAlignment="1">
      <alignment horizontal="center" vertical="center"/>
    </xf>
    <xf numFmtId="10" fontId="13" fillId="17" borderId="42" xfId="0" applyNumberFormat="1" applyFont="1" applyFill="1" applyBorder="1" applyAlignment="1">
      <alignment horizontal="center" vertical="center"/>
    </xf>
    <xf numFmtId="10" fontId="13" fillId="14" borderId="48" xfId="0" applyNumberFormat="1" applyFont="1" applyFill="1" applyBorder="1" applyAlignment="1">
      <alignment horizontal="right" vertical="center"/>
    </xf>
    <xf numFmtId="10" fontId="13" fillId="14" borderId="47" xfId="0" applyNumberFormat="1" applyFont="1" applyFill="1" applyBorder="1" applyAlignment="1">
      <alignment horizontal="right" vertical="center"/>
    </xf>
    <xf numFmtId="0" fontId="16" fillId="17" borderId="60" xfId="0" applyFont="1" applyFill="1" applyBorder="1" applyAlignment="1">
      <alignment vertical="center"/>
    </xf>
    <xf numFmtId="0" fontId="16" fillId="17" borderId="61" xfId="0" applyFont="1" applyFill="1" applyBorder="1" applyAlignment="1">
      <alignment vertical="center"/>
    </xf>
    <xf numFmtId="0" fontId="16" fillId="17" borderId="62" xfId="0" applyFont="1" applyFill="1" applyBorder="1" applyAlignment="1">
      <alignment vertical="center"/>
    </xf>
    <xf numFmtId="0" fontId="16" fillId="17" borderId="63" xfId="0" applyFont="1" applyFill="1" applyBorder="1" applyAlignment="1">
      <alignment vertical="center"/>
    </xf>
    <xf numFmtId="0" fontId="6" fillId="0" borderId="11" xfId="0" applyFont="1" applyBorder="1" applyAlignment="1">
      <alignment horizontal="center" vertical="center"/>
    </xf>
    <xf numFmtId="0" fontId="2" fillId="0" borderId="27" xfId="0" applyFont="1" applyBorder="1"/>
    <xf numFmtId="43" fontId="1" fillId="0" borderId="0" xfId="1" applyFont="1"/>
    <xf numFmtId="176" fontId="6" fillId="13" borderId="13" xfId="0" applyNumberFormat="1" applyFont="1" applyFill="1" applyBorder="1" applyAlignment="1">
      <alignment horizontal="center" vertical="center"/>
    </xf>
    <xf numFmtId="0" fontId="6" fillId="0" borderId="85" xfId="0" applyFont="1" applyBorder="1" applyAlignment="1">
      <alignment horizontal="center" vertical="center"/>
    </xf>
    <xf numFmtId="0" fontId="6" fillId="12" borderId="86" xfId="0" applyFont="1" applyFill="1" applyBorder="1" applyAlignment="1">
      <alignment horizontal="center" vertical="center"/>
    </xf>
    <xf numFmtId="0" fontId="6" fillId="0" borderId="86" xfId="0" applyFont="1" applyBorder="1" applyAlignment="1">
      <alignment horizontal="center" vertical="center"/>
    </xf>
    <xf numFmtId="0" fontId="6" fillId="12" borderId="69" xfId="0" applyFont="1" applyFill="1" applyBorder="1" applyAlignment="1">
      <alignment horizontal="center" vertical="center"/>
    </xf>
    <xf numFmtId="0" fontId="6" fillId="0" borderId="69" xfId="0" applyFont="1" applyBorder="1" applyAlignment="1">
      <alignment horizontal="center" vertical="center"/>
    </xf>
    <xf numFmtId="0" fontId="6" fillId="0" borderId="87" xfId="0" applyFont="1" applyBorder="1" applyAlignment="1">
      <alignment horizontal="center" vertical="center"/>
    </xf>
    <xf numFmtId="4" fontId="6" fillId="0" borderId="87" xfId="0" applyNumberFormat="1" applyFont="1" applyBorder="1" applyAlignment="1">
      <alignment horizontal="center" vertical="center"/>
    </xf>
    <xf numFmtId="4" fontId="6" fillId="0" borderId="88" xfId="0" applyNumberFormat="1" applyFont="1" applyBorder="1" applyAlignment="1">
      <alignment horizontal="center" vertical="center"/>
    </xf>
    <xf numFmtId="4" fontId="6" fillId="0" borderId="89" xfId="0" applyNumberFormat="1" applyFont="1" applyBorder="1" applyAlignment="1">
      <alignment horizontal="center" vertical="center"/>
    </xf>
    <xf numFmtId="0" fontId="12" fillId="16" borderId="90" xfId="0" applyFont="1" applyFill="1" applyBorder="1" applyAlignment="1">
      <alignment horizontal="center" vertical="center"/>
    </xf>
    <xf numFmtId="179" fontId="6" fillId="0" borderId="89" xfId="0" applyNumberFormat="1" applyFont="1" applyBorder="1" applyAlignment="1">
      <alignment horizontal="center" vertical="center"/>
    </xf>
    <xf numFmtId="180" fontId="6" fillId="0" borderId="91" xfId="0" applyNumberFormat="1" applyFont="1" applyBorder="1" applyAlignment="1">
      <alignment horizontal="center" vertical="center"/>
    </xf>
    <xf numFmtId="0" fontId="6" fillId="0" borderId="93" xfId="0" applyFont="1" applyBorder="1" applyAlignment="1">
      <alignment horizontal="center" vertical="center"/>
    </xf>
    <xf numFmtId="0" fontId="21" fillId="0" borderId="94" xfId="0" applyFont="1" applyBorder="1" applyAlignment="1">
      <alignment horizontal="center" vertical="center"/>
    </xf>
    <xf numFmtId="4" fontId="6" fillId="0" borderId="94" xfId="0" applyNumberFormat="1" applyFont="1" applyBorder="1" applyAlignment="1">
      <alignment horizontal="center" vertical="center"/>
    </xf>
    <xf numFmtId="0" fontId="12" fillId="16" borderId="96" xfId="0" applyFont="1" applyFill="1" applyBorder="1" applyAlignment="1">
      <alignment horizontal="center" vertical="center"/>
    </xf>
    <xf numFmtId="179" fontId="6" fillId="0" borderId="95" xfId="0" applyNumberFormat="1" applyFont="1" applyBorder="1" applyAlignment="1">
      <alignment horizontal="center" vertical="center"/>
    </xf>
    <xf numFmtId="180" fontId="6" fillId="0" borderId="97" xfId="0" applyNumberFormat="1" applyFont="1" applyBorder="1" applyAlignment="1">
      <alignment horizontal="center" vertical="center"/>
    </xf>
    <xf numFmtId="0" fontId="6" fillId="12" borderId="84" xfId="0" applyFont="1" applyFill="1" applyBorder="1" applyAlignment="1">
      <alignment horizontal="center" vertical="center"/>
    </xf>
    <xf numFmtId="0" fontId="6" fillId="0" borderId="98" xfId="0" applyFont="1" applyBorder="1" applyAlignment="1">
      <alignment horizontal="center" vertical="center"/>
    </xf>
    <xf numFmtId="4" fontId="6" fillId="0" borderId="99" xfId="0" applyNumberFormat="1" applyFont="1" applyBorder="1" applyAlignment="1">
      <alignment horizontal="center" vertical="center"/>
    </xf>
    <xf numFmtId="4" fontId="0" fillId="0" borderId="0" xfId="0" applyNumberFormat="1"/>
    <xf numFmtId="2" fontId="0" fillId="0" borderId="0" xfId="0" applyNumberFormat="1"/>
    <xf numFmtId="44" fontId="0" fillId="0" borderId="0" xfId="0" applyNumberFormat="1"/>
    <xf numFmtId="184" fontId="3" fillId="0" borderId="0" xfId="0" applyNumberFormat="1" applyFont="1" applyAlignment="1">
      <alignment horizontal="center"/>
    </xf>
    <xf numFmtId="177" fontId="9" fillId="0" borderId="0" xfId="0" applyNumberFormat="1" applyFont="1" applyAlignment="1">
      <alignment vertical="center"/>
    </xf>
    <xf numFmtId="0" fontId="12" fillId="0" borderId="29" xfId="0" applyFont="1" applyBorder="1" applyAlignment="1">
      <alignment horizontal="center" vertical="center" wrapText="1"/>
    </xf>
    <xf numFmtId="0" fontId="2" fillId="0" borderId="44" xfId="0" applyFont="1" applyBorder="1"/>
    <xf numFmtId="0" fontId="2" fillId="0" borderId="34" xfId="0" applyFont="1" applyBorder="1"/>
    <xf numFmtId="0" fontId="12" fillId="0" borderId="64" xfId="0" applyFont="1" applyBorder="1" applyAlignment="1">
      <alignment vertical="center"/>
    </xf>
    <xf numFmtId="0" fontId="2" fillId="0" borderId="30" xfId="0" applyFont="1" applyBorder="1"/>
    <xf numFmtId="0" fontId="2" fillId="0" borderId="31" xfId="0" applyFont="1" applyBorder="1"/>
    <xf numFmtId="0" fontId="12" fillId="0" borderId="67" xfId="0" applyFont="1" applyBorder="1" applyAlignment="1">
      <alignment vertical="center"/>
    </xf>
    <xf numFmtId="0" fontId="2" fillId="0" borderId="68" xfId="0" applyFont="1" applyBorder="1"/>
    <xf numFmtId="0" fontId="2" fillId="0" borderId="59" xfId="0" applyFont="1" applyBorder="1"/>
    <xf numFmtId="0" fontId="11" fillId="0" borderId="32" xfId="0" applyFont="1" applyBorder="1" applyAlignment="1">
      <alignment horizontal="center" vertical="center"/>
    </xf>
    <xf numFmtId="0" fontId="12" fillId="0" borderId="28" xfId="0" applyFont="1" applyBorder="1" applyAlignment="1">
      <alignment horizontal="center" vertical="center"/>
    </xf>
    <xf numFmtId="0" fontId="2" fillId="0" borderId="43" xfId="0" applyFont="1" applyBorder="1"/>
    <xf numFmtId="0" fontId="2" fillId="0" borderId="33" xfId="0" applyFont="1" applyBorder="1"/>
    <xf numFmtId="0" fontId="12" fillId="0" borderId="43" xfId="0" applyFont="1" applyBorder="1" applyAlignment="1">
      <alignment horizontal="center" vertical="center"/>
    </xf>
    <xf numFmtId="0" fontId="2" fillId="0" borderId="58" xfId="0" applyFont="1" applyBorder="1"/>
    <xf numFmtId="0" fontId="12" fillId="0" borderId="65" xfId="0" applyFont="1" applyBorder="1" applyAlignment="1">
      <alignment vertical="center"/>
    </xf>
    <xf numFmtId="0" fontId="2" fillId="0" borderId="66" xfId="0" applyFont="1" applyBorder="1"/>
    <xf numFmtId="0" fontId="2" fillId="0" borderId="50" xfId="0" applyFont="1" applyBorder="1"/>
    <xf numFmtId="0" fontId="11" fillId="0" borderId="42" xfId="0" applyFont="1" applyBorder="1" applyAlignment="1">
      <alignment horizontal="center" vertical="center"/>
    </xf>
    <xf numFmtId="0" fontId="2" fillId="0" borderId="42" xfId="0" applyFont="1" applyBorder="1"/>
    <xf numFmtId="0" fontId="8" fillId="14" borderId="5" xfId="0" applyFont="1" applyFill="1" applyBorder="1" applyAlignment="1">
      <alignment horizontal="center" vertical="center"/>
    </xf>
    <xf numFmtId="0" fontId="8" fillId="14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17" borderId="60" xfId="0" applyFont="1" applyFill="1" applyBorder="1" applyAlignment="1">
      <alignment horizontal="center" vertical="center"/>
    </xf>
    <xf numFmtId="0" fontId="10" fillId="17" borderId="61" xfId="0" applyFont="1" applyFill="1" applyBorder="1" applyAlignment="1">
      <alignment horizontal="center" vertical="center"/>
    </xf>
    <xf numFmtId="0" fontId="11" fillId="0" borderId="43" xfId="0" applyFont="1" applyBorder="1" applyAlignment="1">
      <alignment horizontal="center" vertical="center"/>
    </xf>
    <xf numFmtId="0" fontId="11" fillId="0" borderId="44" xfId="0" applyFont="1" applyBorder="1" applyAlignment="1">
      <alignment horizontal="center" vertical="center"/>
    </xf>
    <xf numFmtId="0" fontId="11" fillId="0" borderId="46" xfId="0" applyFont="1" applyBorder="1" applyAlignment="1">
      <alignment horizontal="center" vertical="center"/>
    </xf>
    <xf numFmtId="0" fontId="2" fillId="0" borderId="35" xfId="0" applyFont="1" applyBorder="1"/>
    <xf numFmtId="0" fontId="11" fillId="0" borderId="3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2" fillId="0" borderId="17" xfId="0" applyFont="1" applyBorder="1"/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2" fillId="0" borderId="27" xfId="0" applyFont="1" applyBorder="1"/>
    <xf numFmtId="0" fontId="4" fillId="15" borderId="22" xfId="0" applyFont="1" applyFill="1" applyBorder="1" applyAlignment="1">
      <alignment horizontal="center" vertical="center"/>
    </xf>
    <xf numFmtId="0" fontId="2" fillId="15" borderId="23" xfId="0" applyFont="1" applyFill="1" applyBorder="1" applyAlignment="1">
      <alignment vertical="center"/>
    </xf>
    <xf numFmtId="0" fontId="2" fillId="15" borderId="24" xfId="0" applyFont="1" applyFill="1" applyBorder="1" applyAlignment="1">
      <alignment vertical="center"/>
    </xf>
    <xf numFmtId="0" fontId="2" fillId="0" borderId="15" xfId="0" applyFont="1" applyBorder="1"/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/>
    <xf numFmtId="0" fontId="0" fillId="0" borderId="0" xfId="0"/>
    <xf numFmtId="0" fontId="2" fillId="0" borderId="8" xfId="0" applyFont="1" applyBorder="1"/>
    <xf numFmtId="0" fontId="6" fillId="0" borderId="5" xfId="0" applyFont="1" applyBorder="1" applyAlignment="1">
      <alignment horizontal="center" vertical="center"/>
    </xf>
    <xf numFmtId="0" fontId="2" fillId="0" borderId="6" xfId="0" applyFont="1" applyBorder="1"/>
    <xf numFmtId="0" fontId="5" fillId="0" borderId="10" xfId="0" applyFont="1" applyBorder="1" applyAlignment="1">
      <alignment horizontal="center" vertical="center" wrapText="1"/>
    </xf>
    <xf numFmtId="0" fontId="8" fillId="14" borderId="77" xfId="0" applyFont="1" applyFill="1" applyBorder="1" applyAlignment="1">
      <alignment horizontal="center" vertical="center"/>
    </xf>
    <xf numFmtId="0" fontId="19" fillId="14" borderId="78" xfId="0" applyFont="1" applyFill="1" applyBorder="1" applyAlignment="1">
      <alignment horizontal="center" vertical="center"/>
    </xf>
    <xf numFmtId="0" fontId="19" fillId="14" borderId="92" xfId="0" applyFont="1" applyFill="1" applyBorder="1" applyAlignment="1">
      <alignment horizontal="center" vertical="center"/>
    </xf>
    <xf numFmtId="0" fontId="25" fillId="3" borderId="1" xfId="5" applyFont="1" applyFill="1" applyBorder="1" applyAlignment="1">
      <alignment horizontal="center" vertical="top" wrapText="1"/>
    </xf>
    <xf numFmtId="0" fontId="25" fillId="3" borderId="1" xfId="5" applyNumberFormat="1" applyFont="1" applyFill="1" applyBorder="1" applyAlignment="1">
      <alignment horizontal="left" vertical="top" wrapText="1"/>
    </xf>
    <xf numFmtId="0" fontId="25" fillId="3" borderId="1" xfId="5" applyNumberFormat="1" applyFont="1" applyFill="1" applyBorder="1" applyAlignment="1">
      <alignment horizontal="right" vertical="top" wrapText="1"/>
    </xf>
    <xf numFmtId="0" fontId="24" fillId="0" borderId="1" xfId="5" applyNumberFormat="1" applyFont="1" applyFill="1" applyBorder="1" applyAlignment="1"/>
    <xf numFmtId="0" fontId="25" fillId="3" borderId="70" xfId="5" applyNumberFormat="1" applyFont="1" applyFill="1" applyBorder="1" applyAlignment="1">
      <alignment horizontal="center" vertical="top" wrapText="1"/>
    </xf>
    <xf numFmtId="0" fontId="25" fillId="3" borderId="70" xfId="5" applyFont="1" applyFill="1" applyBorder="1" applyAlignment="1">
      <alignment horizontal="center" vertical="top" wrapText="1"/>
    </xf>
    <xf numFmtId="0" fontId="25" fillId="3" borderId="70" xfId="5" applyFont="1" applyFill="1" applyBorder="1" applyAlignment="1">
      <alignment horizontal="left" vertical="top" wrapText="1"/>
    </xf>
    <xf numFmtId="0" fontId="25" fillId="3" borderId="70" xfId="5" applyFont="1" applyFill="1" applyBorder="1" applyAlignment="1">
      <alignment horizontal="right" vertical="top" wrapText="1"/>
    </xf>
    <xf numFmtId="0" fontId="26" fillId="3" borderId="1" xfId="5" applyNumberFormat="1" applyFont="1" applyFill="1" applyBorder="1" applyAlignment="1">
      <alignment horizontal="left" vertical="top" wrapText="1"/>
    </xf>
    <xf numFmtId="0" fontId="27" fillId="3" borderId="70" xfId="5" applyFont="1" applyFill="1" applyBorder="1" applyAlignment="1">
      <alignment horizontal="center" vertical="top" wrapText="1"/>
    </xf>
    <xf numFmtId="0" fontId="28" fillId="4" borderId="71" xfId="5" applyFont="1" applyFill="1" applyBorder="1" applyAlignment="1">
      <alignment horizontal="left" vertical="top" wrapText="1"/>
    </xf>
    <xf numFmtId="0" fontId="28" fillId="4" borderId="72" xfId="5" applyFont="1" applyFill="1" applyBorder="1" applyAlignment="1">
      <alignment horizontal="left" vertical="top" wrapText="1"/>
    </xf>
    <xf numFmtId="0" fontId="28" fillId="4" borderId="73" xfId="5" applyFont="1" applyFill="1" applyBorder="1" applyAlignment="1">
      <alignment horizontal="left" vertical="top" wrapText="1"/>
    </xf>
    <xf numFmtId="0" fontId="28" fillId="4" borderId="71" xfId="5" applyFont="1" applyFill="1" applyBorder="1" applyAlignment="1">
      <alignment horizontal="right" vertical="top" wrapText="1"/>
    </xf>
    <xf numFmtId="0" fontId="28" fillId="4" borderId="73" xfId="5" applyFont="1" applyFill="1" applyBorder="1" applyAlignment="1">
      <alignment horizontal="right" vertical="top" wrapText="1"/>
    </xf>
    <xf numFmtId="0" fontId="28" fillId="4" borderId="71" xfId="5" applyFont="1" applyFill="1" applyBorder="1" applyAlignment="1">
      <alignment horizontal="center" vertical="top" wrapText="1"/>
    </xf>
    <xf numFmtId="0" fontId="28" fillId="4" borderId="72" xfId="5" applyFont="1" applyFill="1" applyBorder="1" applyAlignment="1">
      <alignment horizontal="center" vertical="top" wrapText="1"/>
    </xf>
    <xf numFmtId="0" fontId="28" fillId="4" borderId="73" xfId="5" applyFont="1" applyFill="1" applyBorder="1" applyAlignment="1">
      <alignment horizontal="center" vertical="top" wrapText="1"/>
    </xf>
    <xf numFmtId="0" fontId="28" fillId="4" borderId="72" xfId="5" applyFont="1" applyFill="1" applyBorder="1" applyAlignment="1">
      <alignment horizontal="right" vertical="top" wrapText="1"/>
    </xf>
    <xf numFmtId="0" fontId="28" fillId="3" borderId="71" xfId="5" applyFont="1" applyFill="1" applyBorder="1" applyAlignment="1">
      <alignment horizontal="left" vertical="top" wrapText="1"/>
    </xf>
    <xf numFmtId="0" fontId="28" fillId="3" borderId="72" xfId="5" applyFont="1" applyFill="1" applyBorder="1" applyAlignment="1">
      <alignment horizontal="left" vertical="top" wrapText="1"/>
    </xf>
    <xf numFmtId="0" fontId="28" fillId="3" borderId="73" xfId="5" applyFont="1" applyFill="1" applyBorder="1" applyAlignment="1">
      <alignment horizontal="left" vertical="top" wrapText="1"/>
    </xf>
    <xf numFmtId="164" fontId="25" fillId="3" borderId="71" xfId="5" applyNumberFormat="1" applyFont="1" applyFill="1" applyBorder="1" applyAlignment="1">
      <alignment horizontal="left" vertical="top" wrapText="1"/>
    </xf>
    <xf numFmtId="164" fontId="25" fillId="3" borderId="72" xfId="5" applyNumberFormat="1" applyFont="1" applyFill="1" applyBorder="1" applyAlignment="1">
      <alignment horizontal="left" vertical="top" wrapText="1"/>
    </xf>
    <xf numFmtId="164" fontId="25" fillId="3" borderId="73" xfId="5" applyNumberFormat="1" applyFont="1" applyFill="1" applyBorder="1" applyAlignment="1">
      <alignment horizontal="left" vertical="top" wrapText="1"/>
    </xf>
    <xf numFmtId="0" fontId="25" fillId="3" borderId="71" xfId="5" applyFont="1" applyFill="1" applyBorder="1" applyAlignment="1">
      <alignment horizontal="left" vertical="top" wrapText="1"/>
    </xf>
    <xf numFmtId="0" fontId="25" fillId="3" borderId="72" xfId="5" applyFont="1" applyFill="1" applyBorder="1" applyAlignment="1">
      <alignment horizontal="left" vertical="top" wrapText="1"/>
    </xf>
    <xf numFmtId="0" fontId="25" fillId="3" borderId="73" xfId="5" applyFont="1" applyFill="1" applyBorder="1" applyAlignment="1">
      <alignment horizontal="left" vertical="top" wrapText="1"/>
    </xf>
    <xf numFmtId="165" fontId="25" fillId="3" borderId="71" xfId="5" applyNumberFormat="1" applyFont="1" applyFill="1" applyBorder="1" applyAlignment="1">
      <alignment horizontal="right" vertical="top" wrapText="1"/>
    </xf>
    <xf numFmtId="165" fontId="25" fillId="3" borderId="73" xfId="5" applyNumberFormat="1" applyFont="1" applyFill="1" applyBorder="1" applyAlignment="1">
      <alignment horizontal="right" vertical="top" wrapText="1"/>
    </xf>
    <xf numFmtId="0" fontId="25" fillId="3" borderId="71" xfId="5" applyFont="1" applyFill="1" applyBorder="1" applyAlignment="1">
      <alignment horizontal="center" vertical="top" wrapText="1"/>
    </xf>
    <xf numFmtId="0" fontId="25" fillId="3" borderId="72" xfId="5" applyFont="1" applyFill="1" applyBorder="1" applyAlignment="1">
      <alignment horizontal="center" vertical="top" wrapText="1"/>
    </xf>
    <xf numFmtId="0" fontId="25" fillId="3" borderId="73" xfId="5" applyFont="1" applyFill="1" applyBorder="1" applyAlignment="1">
      <alignment horizontal="center" vertical="top" wrapText="1"/>
    </xf>
    <xf numFmtId="173" fontId="25" fillId="3" borderId="71" xfId="5" applyNumberFormat="1" applyFont="1" applyFill="1" applyBorder="1" applyAlignment="1">
      <alignment horizontal="right" vertical="top" wrapText="1"/>
    </xf>
    <xf numFmtId="173" fontId="25" fillId="3" borderId="72" xfId="5" applyNumberFormat="1" applyFont="1" applyFill="1" applyBorder="1" applyAlignment="1">
      <alignment horizontal="right" vertical="top" wrapText="1"/>
    </xf>
    <xf numFmtId="173" fontId="25" fillId="3" borderId="73" xfId="5" applyNumberFormat="1" applyFont="1" applyFill="1" applyBorder="1" applyAlignment="1">
      <alignment horizontal="right" vertical="top" wrapText="1"/>
    </xf>
    <xf numFmtId="172" fontId="25" fillId="3" borderId="71" xfId="5" applyNumberFormat="1" applyFont="1" applyFill="1" applyBorder="1" applyAlignment="1">
      <alignment horizontal="right" vertical="top" wrapText="1"/>
    </xf>
    <xf numFmtId="172" fontId="25" fillId="3" borderId="72" xfId="5" applyNumberFormat="1" applyFont="1" applyFill="1" applyBorder="1" applyAlignment="1">
      <alignment horizontal="right" vertical="top" wrapText="1"/>
    </xf>
    <xf numFmtId="172" fontId="25" fillId="3" borderId="73" xfId="5" applyNumberFormat="1" applyFont="1" applyFill="1" applyBorder="1" applyAlignment="1">
      <alignment horizontal="right" vertical="top" wrapText="1"/>
    </xf>
    <xf numFmtId="170" fontId="25" fillId="3" borderId="71" xfId="5" applyNumberFormat="1" applyFont="1" applyFill="1" applyBorder="1" applyAlignment="1">
      <alignment horizontal="right" vertical="top" wrapText="1"/>
    </xf>
    <xf numFmtId="170" fontId="25" fillId="3" borderId="72" xfId="5" applyNumberFormat="1" applyFont="1" applyFill="1" applyBorder="1" applyAlignment="1">
      <alignment horizontal="right" vertical="top" wrapText="1"/>
    </xf>
    <xf numFmtId="170" fontId="25" fillId="3" borderId="73" xfId="5" applyNumberFormat="1" applyFont="1" applyFill="1" applyBorder="1" applyAlignment="1">
      <alignment horizontal="right" vertical="top" wrapText="1"/>
    </xf>
    <xf numFmtId="172" fontId="25" fillId="4" borderId="71" xfId="5" applyNumberFormat="1" applyFont="1" applyFill="1" applyBorder="1" applyAlignment="1">
      <alignment horizontal="right" vertical="top" wrapText="1"/>
    </xf>
    <xf numFmtId="172" fontId="25" fillId="4" borderId="72" xfId="5" applyNumberFormat="1" applyFont="1" applyFill="1" applyBorder="1" applyAlignment="1">
      <alignment horizontal="right" vertical="top" wrapText="1"/>
    </xf>
    <xf numFmtId="172" fontId="25" fillId="4" borderId="73" xfId="5" applyNumberFormat="1" applyFont="1" applyFill="1" applyBorder="1" applyAlignment="1">
      <alignment horizontal="right" vertical="top" wrapText="1"/>
    </xf>
    <xf numFmtId="171" fontId="25" fillId="3" borderId="71" xfId="5" applyNumberFormat="1" applyFont="1" applyFill="1" applyBorder="1" applyAlignment="1">
      <alignment horizontal="right" vertical="top" wrapText="1"/>
    </xf>
    <xf numFmtId="171" fontId="25" fillId="3" borderId="72" xfId="5" applyNumberFormat="1" applyFont="1" applyFill="1" applyBorder="1" applyAlignment="1">
      <alignment horizontal="right" vertical="top" wrapText="1"/>
    </xf>
    <xf numFmtId="171" fontId="25" fillId="3" borderId="73" xfId="5" applyNumberFormat="1" applyFont="1" applyFill="1" applyBorder="1" applyAlignment="1">
      <alignment horizontal="right" vertical="top" wrapText="1"/>
    </xf>
    <xf numFmtId="2" fontId="25" fillId="3" borderId="71" xfId="5" applyNumberFormat="1" applyFont="1" applyFill="1" applyBorder="1" applyAlignment="1">
      <alignment horizontal="right" vertical="top" wrapText="1"/>
    </xf>
    <xf numFmtId="2" fontId="25" fillId="3" borderId="72" xfId="5" applyNumberFormat="1" applyFont="1" applyFill="1" applyBorder="1" applyAlignment="1">
      <alignment horizontal="right" vertical="top" wrapText="1"/>
    </xf>
    <xf numFmtId="2" fontId="25" fillId="3" borderId="73" xfId="5" applyNumberFormat="1" applyFont="1" applyFill="1" applyBorder="1" applyAlignment="1">
      <alignment horizontal="right" vertical="top" wrapText="1"/>
    </xf>
    <xf numFmtId="166" fontId="25" fillId="3" borderId="71" xfId="5" applyNumberFormat="1" applyFont="1" applyFill="1" applyBorder="1" applyAlignment="1">
      <alignment horizontal="right" vertical="top" wrapText="1"/>
    </xf>
    <xf numFmtId="166" fontId="25" fillId="3" borderId="72" xfId="5" applyNumberFormat="1" applyFont="1" applyFill="1" applyBorder="1" applyAlignment="1">
      <alignment horizontal="right" vertical="top" wrapText="1"/>
    </xf>
    <xf numFmtId="166" fontId="25" fillId="3" borderId="73" xfId="5" applyNumberFormat="1" applyFont="1" applyFill="1" applyBorder="1" applyAlignment="1">
      <alignment horizontal="right" vertical="top" wrapText="1"/>
    </xf>
    <xf numFmtId="167" fontId="25" fillId="3" borderId="71" xfId="5" applyNumberFormat="1" applyFont="1" applyFill="1" applyBorder="1" applyAlignment="1">
      <alignment horizontal="right" vertical="top" wrapText="1"/>
    </xf>
    <xf numFmtId="167" fontId="25" fillId="3" borderId="73" xfId="5" applyNumberFormat="1" applyFont="1" applyFill="1" applyBorder="1" applyAlignment="1">
      <alignment horizontal="right" vertical="top" wrapText="1"/>
    </xf>
    <xf numFmtId="168" fontId="25" fillId="3" borderId="71" xfId="5" applyNumberFormat="1" applyFont="1" applyFill="1" applyBorder="1" applyAlignment="1">
      <alignment horizontal="right" vertical="top" wrapText="1"/>
    </xf>
    <xf numFmtId="168" fontId="25" fillId="3" borderId="72" xfId="5" applyNumberFormat="1" applyFont="1" applyFill="1" applyBorder="1" applyAlignment="1">
      <alignment horizontal="right" vertical="top" wrapText="1"/>
    </xf>
    <xf numFmtId="168" fontId="25" fillId="3" borderId="73" xfId="5" applyNumberFormat="1" applyFont="1" applyFill="1" applyBorder="1" applyAlignment="1">
      <alignment horizontal="right" vertical="top" wrapText="1"/>
    </xf>
    <xf numFmtId="4" fontId="25" fillId="3" borderId="71" xfId="5" applyNumberFormat="1" applyFont="1" applyFill="1" applyBorder="1" applyAlignment="1">
      <alignment horizontal="right" vertical="top" wrapText="1"/>
    </xf>
    <xf numFmtId="4" fontId="25" fillId="3" borderId="73" xfId="5" applyNumberFormat="1" applyFont="1" applyFill="1" applyBorder="1" applyAlignment="1">
      <alignment horizontal="right" vertical="top" wrapText="1"/>
    </xf>
    <xf numFmtId="165" fontId="25" fillId="3" borderId="72" xfId="5" applyNumberFormat="1" applyFont="1" applyFill="1" applyBorder="1" applyAlignment="1">
      <alignment horizontal="right" vertical="top" wrapText="1"/>
    </xf>
    <xf numFmtId="169" fontId="25" fillId="3" borderId="71" xfId="5" applyNumberFormat="1" applyFont="1" applyFill="1" applyBorder="1" applyAlignment="1">
      <alignment horizontal="right" vertical="top" wrapText="1"/>
    </xf>
    <xf numFmtId="169" fontId="25" fillId="3" borderId="72" xfId="5" applyNumberFormat="1" applyFont="1" applyFill="1" applyBorder="1" applyAlignment="1">
      <alignment horizontal="right" vertical="top" wrapText="1"/>
    </xf>
    <xf numFmtId="169" fontId="25" fillId="3" borderId="73" xfId="5" applyNumberFormat="1" applyFont="1" applyFill="1" applyBorder="1" applyAlignment="1">
      <alignment horizontal="right" vertical="top" wrapText="1"/>
    </xf>
    <xf numFmtId="185" fontId="25" fillId="3" borderId="71" xfId="5" applyNumberFormat="1" applyFont="1" applyFill="1" applyBorder="1" applyAlignment="1">
      <alignment horizontal="left" vertical="top" wrapText="1"/>
    </xf>
    <xf numFmtId="185" fontId="25" fillId="3" borderId="72" xfId="5" applyNumberFormat="1" applyFont="1" applyFill="1" applyBorder="1" applyAlignment="1">
      <alignment horizontal="left" vertical="top" wrapText="1"/>
    </xf>
    <xf numFmtId="185" fontId="25" fillId="3" borderId="73" xfId="5" applyNumberFormat="1" applyFont="1" applyFill="1" applyBorder="1" applyAlignment="1">
      <alignment horizontal="left" vertical="top" wrapText="1"/>
    </xf>
    <xf numFmtId="167" fontId="25" fillId="3" borderId="72" xfId="5" applyNumberFormat="1" applyFont="1" applyFill="1" applyBorder="1" applyAlignment="1">
      <alignment horizontal="right" vertical="top" wrapText="1"/>
    </xf>
    <xf numFmtId="175" fontId="25" fillId="3" borderId="71" xfId="5" applyNumberFormat="1" applyFont="1" applyFill="1" applyBorder="1" applyAlignment="1">
      <alignment horizontal="right" vertical="top" wrapText="1"/>
    </xf>
    <xf numFmtId="175" fontId="25" fillId="3" borderId="73" xfId="5" applyNumberFormat="1" applyFont="1" applyFill="1" applyBorder="1" applyAlignment="1">
      <alignment horizontal="right" vertical="top" wrapText="1"/>
    </xf>
    <xf numFmtId="174" fontId="25" fillId="3" borderId="71" xfId="5" applyNumberFormat="1" applyFont="1" applyFill="1" applyBorder="1" applyAlignment="1">
      <alignment horizontal="right" vertical="top" wrapText="1"/>
    </xf>
    <xf numFmtId="174" fontId="25" fillId="3" borderId="72" xfId="5" applyNumberFormat="1" applyFont="1" applyFill="1" applyBorder="1" applyAlignment="1">
      <alignment horizontal="right" vertical="top" wrapText="1"/>
    </xf>
    <xf numFmtId="174" fontId="25" fillId="3" borderId="73" xfId="5" applyNumberFormat="1" applyFont="1" applyFill="1" applyBorder="1" applyAlignment="1">
      <alignment horizontal="right" vertical="top" wrapText="1"/>
    </xf>
    <xf numFmtId="4" fontId="25" fillId="3" borderId="72" xfId="5" applyNumberFormat="1" applyFont="1" applyFill="1" applyBorder="1" applyAlignment="1">
      <alignment horizontal="right" vertical="top" wrapText="1"/>
    </xf>
    <xf numFmtId="175" fontId="25" fillId="4" borderId="71" xfId="5" applyNumberFormat="1" applyFont="1" applyFill="1" applyBorder="1" applyAlignment="1">
      <alignment horizontal="right" vertical="top" wrapText="1"/>
    </xf>
    <xf numFmtId="175" fontId="25" fillId="4" borderId="72" xfId="5" applyNumberFormat="1" applyFont="1" applyFill="1" applyBorder="1" applyAlignment="1">
      <alignment horizontal="right" vertical="top" wrapText="1"/>
    </xf>
    <xf numFmtId="175" fontId="25" fillId="4" borderId="73" xfId="5" applyNumberFormat="1" applyFont="1" applyFill="1" applyBorder="1" applyAlignment="1">
      <alignment horizontal="right" vertical="top" wrapText="1"/>
    </xf>
    <xf numFmtId="170" fontId="25" fillId="4" borderId="71" xfId="5" applyNumberFormat="1" applyFont="1" applyFill="1" applyBorder="1" applyAlignment="1">
      <alignment horizontal="right" vertical="top" wrapText="1"/>
    </xf>
    <xf numFmtId="170" fontId="25" fillId="4" borderId="72" xfId="5" applyNumberFormat="1" applyFont="1" applyFill="1" applyBorder="1" applyAlignment="1">
      <alignment horizontal="right" vertical="top" wrapText="1"/>
    </xf>
    <xf numFmtId="170" fontId="25" fillId="4" borderId="73" xfId="5" applyNumberFormat="1" applyFont="1" applyFill="1" applyBorder="1" applyAlignment="1">
      <alignment horizontal="right" vertical="top" wrapText="1"/>
    </xf>
    <xf numFmtId="0" fontId="25" fillId="3" borderId="74" xfId="5" applyFont="1" applyFill="1" applyBorder="1" applyAlignment="1">
      <alignment horizontal="left" vertical="center" wrapText="1"/>
    </xf>
    <xf numFmtId="0" fontId="25" fillId="3" borderId="1" xfId="5" applyFont="1" applyFill="1" applyBorder="1" applyAlignment="1">
      <alignment horizontal="left" vertical="center" wrapText="1"/>
    </xf>
    <xf numFmtId="0" fontId="25" fillId="3" borderId="75" xfId="5" applyFont="1" applyFill="1" applyBorder="1" applyAlignment="1">
      <alignment horizontal="left" vertical="center" wrapText="1"/>
    </xf>
    <xf numFmtId="0" fontId="25" fillId="3" borderId="74" xfId="5" applyFont="1" applyFill="1" applyBorder="1" applyAlignment="1">
      <alignment horizontal="right" vertical="center" wrapText="1"/>
    </xf>
    <xf numFmtId="0" fontId="25" fillId="3" borderId="1" xfId="5" applyFont="1" applyFill="1" applyBorder="1" applyAlignment="1">
      <alignment horizontal="right" vertical="center" wrapText="1"/>
    </xf>
    <xf numFmtId="0" fontId="25" fillId="3" borderId="75" xfId="5" applyFont="1" applyFill="1" applyBorder="1" applyAlignment="1">
      <alignment horizontal="right" vertical="center" wrapText="1"/>
    </xf>
    <xf numFmtId="182" fontId="25" fillId="3" borderId="74" xfId="5" applyNumberFormat="1" applyFont="1" applyFill="1" applyBorder="1" applyAlignment="1">
      <alignment horizontal="right" vertical="center" wrapText="1"/>
    </xf>
    <xf numFmtId="182" fontId="25" fillId="3" borderId="1" xfId="5" applyNumberFormat="1" applyFont="1" applyFill="1" applyBorder="1" applyAlignment="1">
      <alignment horizontal="right" vertical="center" wrapText="1"/>
    </xf>
    <xf numFmtId="182" fontId="25" fillId="3" borderId="75" xfId="5" applyNumberFormat="1" applyFont="1" applyFill="1" applyBorder="1" applyAlignment="1">
      <alignment horizontal="right" vertical="center" wrapText="1"/>
    </xf>
    <xf numFmtId="172" fontId="25" fillId="3" borderId="74" xfId="5" applyNumberFormat="1" applyFont="1" applyFill="1" applyBorder="1" applyAlignment="1">
      <alignment horizontal="right" vertical="center" wrapText="1"/>
    </xf>
    <xf numFmtId="172" fontId="25" fillId="3" borderId="1" xfId="5" applyNumberFormat="1" applyFont="1" applyFill="1" applyBorder="1" applyAlignment="1">
      <alignment horizontal="right" vertical="center" wrapText="1"/>
    </xf>
    <xf numFmtId="172" fontId="25" fillId="3" borderId="75" xfId="5" applyNumberFormat="1" applyFont="1" applyFill="1" applyBorder="1" applyAlignment="1">
      <alignment horizontal="right" vertical="center" wrapText="1"/>
    </xf>
    <xf numFmtId="2" fontId="25" fillId="3" borderId="74" xfId="5" applyNumberFormat="1" applyFont="1" applyFill="1" applyBorder="1" applyAlignment="1">
      <alignment horizontal="right" vertical="center" wrapText="1"/>
    </xf>
    <xf numFmtId="2" fontId="25" fillId="3" borderId="1" xfId="5" applyNumberFormat="1" applyFont="1" applyFill="1" applyBorder="1" applyAlignment="1">
      <alignment horizontal="right" vertical="center" wrapText="1"/>
    </xf>
    <xf numFmtId="2" fontId="25" fillId="3" borderId="75" xfId="5" applyNumberFormat="1" applyFont="1" applyFill="1" applyBorder="1" applyAlignment="1">
      <alignment horizontal="right" vertical="center" wrapText="1"/>
    </xf>
    <xf numFmtId="181" fontId="25" fillId="3" borderId="74" xfId="5" applyNumberFormat="1" applyFont="1" applyFill="1" applyBorder="1" applyAlignment="1">
      <alignment horizontal="right" vertical="center" wrapText="1"/>
    </xf>
    <xf numFmtId="181" fontId="25" fillId="3" borderId="1" xfId="5" applyNumberFormat="1" applyFont="1" applyFill="1" applyBorder="1" applyAlignment="1">
      <alignment horizontal="right" vertical="center" wrapText="1"/>
    </xf>
    <xf numFmtId="181" fontId="25" fillId="3" borderId="75" xfId="5" applyNumberFormat="1" applyFont="1" applyFill="1" applyBorder="1" applyAlignment="1">
      <alignment horizontal="right" vertical="center" wrapText="1"/>
    </xf>
    <xf numFmtId="175" fontId="25" fillId="3" borderId="74" xfId="5" applyNumberFormat="1" applyFont="1" applyFill="1" applyBorder="1" applyAlignment="1">
      <alignment horizontal="right" vertical="center" wrapText="1"/>
    </xf>
    <xf numFmtId="175" fontId="25" fillId="3" borderId="1" xfId="5" applyNumberFormat="1" applyFont="1" applyFill="1" applyBorder="1" applyAlignment="1">
      <alignment horizontal="right" vertical="center" wrapText="1"/>
    </xf>
    <xf numFmtId="175" fontId="25" fillId="3" borderId="75" xfId="5" applyNumberFormat="1" applyFont="1" applyFill="1" applyBorder="1" applyAlignment="1">
      <alignment horizontal="right" vertical="center" wrapText="1"/>
    </xf>
    <xf numFmtId="165" fontId="25" fillId="3" borderId="74" xfId="5" applyNumberFormat="1" applyFont="1" applyFill="1" applyBorder="1" applyAlignment="1">
      <alignment horizontal="right" vertical="center" wrapText="1"/>
    </xf>
    <xf numFmtId="165" fontId="25" fillId="3" borderId="1" xfId="5" applyNumberFormat="1" applyFont="1" applyFill="1" applyBorder="1" applyAlignment="1">
      <alignment horizontal="right" vertical="center" wrapText="1"/>
    </xf>
    <xf numFmtId="165" fontId="25" fillId="3" borderId="75" xfId="5" applyNumberFormat="1" applyFont="1" applyFill="1" applyBorder="1" applyAlignment="1">
      <alignment horizontal="right" vertical="center" wrapText="1"/>
    </xf>
    <xf numFmtId="170" fontId="25" fillId="3" borderId="74" xfId="5" applyNumberFormat="1" applyFont="1" applyFill="1" applyBorder="1" applyAlignment="1">
      <alignment horizontal="right" vertical="center" wrapText="1"/>
    </xf>
    <xf numFmtId="170" fontId="25" fillId="3" borderId="1" xfId="5" applyNumberFormat="1" applyFont="1" applyFill="1" applyBorder="1" applyAlignment="1">
      <alignment horizontal="right" vertical="center" wrapText="1"/>
    </xf>
    <xf numFmtId="170" fontId="25" fillId="3" borderId="75" xfId="5" applyNumberFormat="1" applyFont="1" applyFill="1" applyBorder="1" applyAlignment="1">
      <alignment horizontal="right" vertical="center" wrapText="1"/>
    </xf>
    <xf numFmtId="183" fontId="25" fillId="4" borderId="71" xfId="5" applyNumberFormat="1" applyFont="1" applyFill="1" applyBorder="1" applyAlignment="1">
      <alignment horizontal="right" vertical="top" wrapText="1"/>
    </xf>
    <xf numFmtId="183" fontId="25" fillId="4" borderId="72" xfId="5" applyNumberFormat="1" applyFont="1" applyFill="1" applyBorder="1" applyAlignment="1">
      <alignment horizontal="right" vertical="top" wrapText="1"/>
    </xf>
    <xf numFmtId="183" fontId="25" fillId="4" borderId="73" xfId="5" applyNumberFormat="1" applyFont="1" applyFill="1" applyBorder="1" applyAlignment="1">
      <alignment horizontal="right" vertical="top" wrapText="1"/>
    </xf>
    <xf numFmtId="165" fontId="25" fillId="4" borderId="71" xfId="5" applyNumberFormat="1" applyFont="1" applyFill="1" applyBorder="1" applyAlignment="1">
      <alignment horizontal="right" vertical="top" wrapText="1"/>
    </xf>
    <xf numFmtId="165" fontId="25" fillId="4" borderId="72" xfId="5" applyNumberFormat="1" applyFont="1" applyFill="1" applyBorder="1" applyAlignment="1">
      <alignment horizontal="right" vertical="top" wrapText="1"/>
    </xf>
    <xf numFmtId="165" fontId="25" fillId="4" borderId="73" xfId="5" applyNumberFormat="1" applyFont="1" applyFill="1" applyBorder="1" applyAlignment="1">
      <alignment horizontal="right" vertical="top" wrapText="1"/>
    </xf>
    <xf numFmtId="0" fontId="26" fillId="3" borderId="76" xfId="5" applyFont="1" applyFill="1" applyBorder="1" applyAlignment="1">
      <alignment horizontal="left" vertical="top" wrapText="1"/>
    </xf>
    <xf numFmtId="0" fontId="26" fillId="3" borderId="76" xfId="5" applyFont="1" applyFill="1" applyBorder="1" applyAlignment="1">
      <alignment horizontal="right" vertical="top" wrapText="1"/>
    </xf>
    <xf numFmtId="0" fontId="25" fillId="18" borderId="71" xfId="5" applyFont="1" applyFill="1" applyBorder="1" applyAlignment="1">
      <alignment horizontal="left" vertical="top" wrapText="1"/>
    </xf>
    <xf numFmtId="0" fontId="25" fillId="18" borderId="72" xfId="5" applyFont="1" applyFill="1" applyBorder="1" applyAlignment="1">
      <alignment horizontal="left" vertical="top" wrapText="1"/>
    </xf>
    <xf numFmtId="0" fontId="25" fillId="18" borderId="73" xfId="5" applyFont="1" applyFill="1" applyBorder="1" applyAlignment="1">
      <alignment horizontal="left" vertical="top" wrapText="1"/>
    </xf>
    <xf numFmtId="165" fontId="25" fillId="18" borderId="71" xfId="5" applyNumberFormat="1" applyFont="1" applyFill="1" applyBorder="1" applyAlignment="1">
      <alignment horizontal="right" vertical="top" wrapText="1"/>
    </xf>
    <xf numFmtId="165" fontId="25" fillId="18" borderId="73" xfId="5" applyNumberFormat="1" applyFont="1" applyFill="1" applyBorder="1" applyAlignment="1">
      <alignment horizontal="right" vertical="top" wrapText="1"/>
    </xf>
    <xf numFmtId="0" fontId="25" fillId="18" borderId="71" xfId="5" applyFont="1" applyFill="1" applyBorder="1" applyAlignment="1">
      <alignment horizontal="center" vertical="top" wrapText="1"/>
    </xf>
    <xf numFmtId="0" fontId="25" fillId="18" borderId="72" xfId="5" applyFont="1" applyFill="1" applyBorder="1" applyAlignment="1">
      <alignment horizontal="center" vertical="top" wrapText="1"/>
    </xf>
    <xf numFmtId="0" fontId="25" fillId="18" borderId="73" xfId="5" applyFont="1" applyFill="1" applyBorder="1" applyAlignment="1">
      <alignment horizontal="center" vertical="top" wrapText="1"/>
    </xf>
    <xf numFmtId="168" fontId="25" fillId="18" borderId="71" xfId="5" applyNumberFormat="1" applyFont="1" applyFill="1" applyBorder="1" applyAlignment="1">
      <alignment horizontal="right" vertical="top" wrapText="1"/>
    </xf>
    <xf numFmtId="168" fontId="25" fillId="18" borderId="72" xfId="5" applyNumberFormat="1" applyFont="1" applyFill="1" applyBorder="1" applyAlignment="1">
      <alignment horizontal="right" vertical="top" wrapText="1"/>
    </xf>
    <xf numFmtId="168" fontId="25" fillId="18" borderId="73" xfId="5" applyNumberFormat="1" applyFont="1" applyFill="1" applyBorder="1" applyAlignment="1">
      <alignment horizontal="right" vertical="top" wrapText="1"/>
    </xf>
    <xf numFmtId="165" fontId="25" fillId="18" borderId="72" xfId="5" applyNumberFormat="1" applyFont="1" applyFill="1" applyBorder="1" applyAlignment="1">
      <alignment horizontal="right" vertical="top" wrapText="1"/>
    </xf>
    <xf numFmtId="170" fontId="25" fillId="18" borderId="71" xfId="5" applyNumberFormat="1" applyFont="1" applyFill="1" applyBorder="1" applyAlignment="1">
      <alignment horizontal="right" vertical="top" wrapText="1"/>
    </xf>
    <xf numFmtId="170" fontId="25" fillId="18" borderId="73" xfId="5" applyNumberFormat="1" applyFont="1" applyFill="1" applyBorder="1" applyAlignment="1">
      <alignment horizontal="right" vertical="top" wrapText="1"/>
    </xf>
    <xf numFmtId="171" fontId="25" fillId="18" borderId="71" xfId="5" applyNumberFormat="1" applyFont="1" applyFill="1" applyBorder="1" applyAlignment="1">
      <alignment horizontal="right" vertical="top" wrapText="1"/>
    </xf>
    <xf numFmtId="171" fontId="25" fillId="18" borderId="72" xfId="5" applyNumberFormat="1" applyFont="1" applyFill="1" applyBorder="1" applyAlignment="1">
      <alignment horizontal="right" vertical="top" wrapText="1"/>
    </xf>
    <xf numFmtId="171" fontId="25" fillId="18" borderId="73" xfId="5" applyNumberFormat="1" applyFont="1" applyFill="1" applyBorder="1" applyAlignment="1">
      <alignment horizontal="right" vertical="top" wrapText="1"/>
    </xf>
    <xf numFmtId="164" fontId="25" fillId="18" borderId="71" xfId="5" applyNumberFormat="1" applyFont="1" applyFill="1" applyBorder="1" applyAlignment="1">
      <alignment horizontal="left" vertical="top" wrapText="1"/>
    </xf>
    <xf numFmtId="164" fontId="25" fillId="18" borderId="72" xfId="5" applyNumberFormat="1" applyFont="1" applyFill="1" applyBorder="1" applyAlignment="1">
      <alignment horizontal="left" vertical="top" wrapText="1"/>
    </xf>
    <xf numFmtId="164" fontId="25" fillId="18" borderId="73" xfId="5" applyNumberFormat="1" applyFont="1" applyFill="1" applyBorder="1" applyAlignment="1">
      <alignment horizontal="left" vertical="top" wrapText="1"/>
    </xf>
    <xf numFmtId="169" fontId="25" fillId="18" borderId="71" xfId="5" applyNumberFormat="1" applyFont="1" applyFill="1" applyBorder="1" applyAlignment="1">
      <alignment horizontal="right" vertical="top" wrapText="1"/>
    </xf>
    <xf numFmtId="169" fontId="25" fillId="18" borderId="72" xfId="5" applyNumberFormat="1" applyFont="1" applyFill="1" applyBorder="1" applyAlignment="1">
      <alignment horizontal="right" vertical="top" wrapText="1"/>
    </xf>
    <xf numFmtId="169" fontId="25" fillId="18" borderId="73" xfId="5" applyNumberFormat="1" applyFont="1" applyFill="1" applyBorder="1" applyAlignment="1">
      <alignment horizontal="right" vertical="top" wrapText="1"/>
    </xf>
    <xf numFmtId="2" fontId="25" fillId="18" borderId="71" xfId="5" applyNumberFormat="1" applyFont="1" applyFill="1" applyBorder="1" applyAlignment="1">
      <alignment horizontal="right" vertical="top" wrapText="1"/>
    </xf>
    <xf numFmtId="2" fontId="25" fillId="18" borderId="72" xfId="5" applyNumberFormat="1" applyFont="1" applyFill="1" applyBorder="1" applyAlignment="1">
      <alignment horizontal="right" vertical="top" wrapText="1"/>
    </xf>
    <xf numFmtId="2" fontId="25" fillId="18" borderId="73" xfId="5" applyNumberFormat="1" applyFont="1" applyFill="1" applyBorder="1" applyAlignment="1">
      <alignment horizontal="right" vertical="top" wrapText="1"/>
    </xf>
    <xf numFmtId="172" fontId="25" fillId="18" borderId="71" xfId="5" applyNumberFormat="1" applyFont="1" applyFill="1" applyBorder="1" applyAlignment="1">
      <alignment horizontal="right" vertical="top" wrapText="1"/>
    </xf>
    <xf numFmtId="172" fontId="25" fillId="18" borderId="73" xfId="5" applyNumberFormat="1" applyFont="1" applyFill="1" applyBorder="1" applyAlignment="1">
      <alignment horizontal="right" vertical="top" wrapText="1"/>
    </xf>
    <xf numFmtId="179" fontId="3" fillId="0" borderId="0" xfId="0" applyNumberFormat="1" applyFont="1" applyAlignment="1">
      <alignment horizontal="center"/>
    </xf>
    <xf numFmtId="179" fontId="3" fillId="15" borderId="0" xfId="0" applyNumberFormat="1" applyFont="1" applyFill="1" applyAlignment="1">
      <alignment horizontal="center"/>
    </xf>
  </cellXfs>
  <cellStyles count="6">
    <cellStyle name="Moeda" xfId="2" builtinId="4"/>
    <cellStyle name="Normal" xfId="0" builtinId="0"/>
    <cellStyle name="Normal 2" xfId="3" xr:uid="{43946813-B8F9-45B1-B91D-8498B488F9F9}"/>
    <cellStyle name="Normal 22" xfId="4" xr:uid="{029A65F2-48A0-4FF0-95A8-89DCA160A780}"/>
    <cellStyle name="Normal 3" xfId="5" xr:uid="{C0992CB4-FF2C-463A-A03F-06540C9041CB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eetMetadata" Target="metadata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0</xdr:row>
      <xdr:rowOff>0</xdr:rowOff>
    </xdr:from>
    <xdr:to>
      <xdr:col>1</xdr:col>
      <xdr:colOff>209550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AFB97CF-AB34-4C4C-8866-8459259923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285750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0</xdr:row>
      <xdr:rowOff>0</xdr:rowOff>
    </xdr:from>
    <xdr:to>
      <xdr:col>1</xdr:col>
      <xdr:colOff>209550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224CF79-3FBC-4D39-BFD7-6730090068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285750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0</xdr:row>
      <xdr:rowOff>0</xdr:rowOff>
    </xdr:from>
    <xdr:to>
      <xdr:col>1</xdr:col>
      <xdr:colOff>209550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C1562E5-600A-4723-8922-6D54196C00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285750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0</xdr:row>
      <xdr:rowOff>0</xdr:rowOff>
    </xdr:from>
    <xdr:to>
      <xdr:col>1</xdr:col>
      <xdr:colOff>209550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5362022-35EA-4462-990B-F19FA5126B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285750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0</xdr:row>
      <xdr:rowOff>0</xdr:rowOff>
    </xdr:from>
    <xdr:to>
      <xdr:col>1</xdr:col>
      <xdr:colOff>209550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6649F2A-90D8-4DBF-9D3D-5B5D0DDAB1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285750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0</xdr:row>
      <xdr:rowOff>0</xdr:rowOff>
    </xdr:from>
    <xdr:to>
      <xdr:col>1</xdr:col>
      <xdr:colOff>209550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4FF86F3-65F0-429A-9F7C-1C602EE926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285750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0</xdr:row>
      <xdr:rowOff>0</xdr:rowOff>
    </xdr:from>
    <xdr:to>
      <xdr:col>1</xdr:col>
      <xdr:colOff>209550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F91F042-5CED-4C8B-B187-610C9696F7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285750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28575</xdr:colOff>
      <xdr:row>1</xdr:row>
      <xdr:rowOff>95250</xdr:rowOff>
    </xdr:from>
    <xdr:ext cx="1628775" cy="533400"/>
    <xdr:pic>
      <xdr:nvPicPr>
        <xdr:cNvPr id="2" name="image7.pn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219075</xdr:colOff>
      <xdr:row>0</xdr:row>
      <xdr:rowOff>142875</xdr:rowOff>
    </xdr:from>
    <xdr:ext cx="1381125" cy="857250"/>
    <xdr:pic>
      <xdr:nvPicPr>
        <xdr:cNvPr id="3" name="image6.pn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9DC651-5B79-44A0-A1DC-986B579CF1F5}">
  <dimension ref="A1:AC83"/>
  <sheetViews>
    <sheetView zoomScaleNormal="100" workbookViewId="0">
      <selection activeCell="AC3" sqref="AC3"/>
    </sheetView>
  </sheetViews>
  <sheetFormatPr defaultRowHeight="12.75" x14ac:dyDescent="0.2"/>
  <cols>
    <col min="1" max="2" width="4.7109375" style="195" bestFit="1" customWidth="1"/>
    <col min="3" max="3" width="1.85546875" style="195" bestFit="1" customWidth="1"/>
    <col min="4" max="5" width="2.85546875" style="195" bestFit="1" customWidth="1"/>
    <col min="6" max="6" width="1.85546875" style="195" bestFit="1" customWidth="1"/>
    <col min="7" max="7" width="4.7109375" style="195" bestFit="1" customWidth="1"/>
    <col min="8" max="8" width="5.5703125" style="195" bestFit="1" customWidth="1"/>
    <col min="9" max="9" width="9.28515625" style="195" bestFit="1" customWidth="1"/>
    <col min="10" max="10" width="8.42578125" style="195" bestFit="1" customWidth="1"/>
    <col min="11" max="11" width="4.7109375" style="195" bestFit="1" customWidth="1"/>
    <col min="12" max="12" width="1" style="195" bestFit="1" customWidth="1"/>
    <col min="13" max="13" width="3.7109375" style="195" bestFit="1" customWidth="1"/>
    <col min="14" max="14" width="1" style="195" bestFit="1" customWidth="1"/>
    <col min="15" max="15" width="2.85546875" style="195" bestFit="1" customWidth="1"/>
    <col min="16" max="16" width="1" style="195" bestFit="1" customWidth="1"/>
    <col min="17" max="17" width="3.7109375" style="195" bestFit="1" customWidth="1"/>
    <col min="18" max="18" width="1" style="195" bestFit="1" customWidth="1"/>
    <col min="19" max="19" width="2.85546875" style="195" bestFit="1" customWidth="1"/>
    <col min="20" max="20" width="1.85546875" style="195" bestFit="1" customWidth="1"/>
    <col min="21" max="22" width="1" style="195" bestFit="1" customWidth="1"/>
    <col min="23" max="23" width="5.5703125" style="195" bestFit="1" customWidth="1"/>
    <col min="24" max="24" width="1.85546875" style="195" bestFit="1" customWidth="1"/>
    <col min="25" max="25" width="2.85546875" style="195" bestFit="1" customWidth="1"/>
    <col min="26" max="26" width="1.85546875" style="195" bestFit="1" customWidth="1"/>
    <col min="27" max="27" width="9.28515625" style="195" bestFit="1" customWidth="1"/>
    <col min="28" max="256" width="9.140625" style="195"/>
    <col min="257" max="258" width="4.7109375" style="195" bestFit="1" customWidth="1"/>
    <col min="259" max="259" width="1.85546875" style="195" bestFit="1" customWidth="1"/>
    <col min="260" max="261" width="2.85546875" style="195" bestFit="1" customWidth="1"/>
    <col min="262" max="262" width="1.85546875" style="195" bestFit="1" customWidth="1"/>
    <col min="263" max="263" width="4.7109375" style="195" bestFit="1" customWidth="1"/>
    <col min="264" max="264" width="5.5703125" style="195" bestFit="1" customWidth="1"/>
    <col min="265" max="265" width="9.28515625" style="195" bestFit="1" customWidth="1"/>
    <col min="266" max="266" width="8.42578125" style="195" bestFit="1" customWidth="1"/>
    <col min="267" max="267" width="4.7109375" style="195" bestFit="1" customWidth="1"/>
    <col min="268" max="268" width="1" style="195" bestFit="1" customWidth="1"/>
    <col min="269" max="269" width="3.7109375" style="195" bestFit="1" customWidth="1"/>
    <col min="270" max="270" width="1" style="195" bestFit="1" customWidth="1"/>
    <col min="271" max="271" width="2.85546875" style="195" bestFit="1" customWidth="1"/>
    <col min="272" max="272" width="1" style="195" bestFit="1" customWidth="1"/>
    <col min="273" max="273" width="3.7109375" style="195" bestFit="1" customWidth="1"/>
    <col min="274" max="274" width="1" style="195" bestFit="1" customWidth="1"/>
    <col min="275" max="275" width="2.85546875" style="195" bestFit="1" customWidth="1"/>
    <col min="276" max="276" width="1.85546875" style="195" bestFit="1" customWidth="1"/>
    <col min="277" max="278" width="1" style="195" bestFit="1" customWidth="1"/>
    <col min="279" max="279" width="5.5703125" style="195" bestFit="1" customWidth="1"/>
    <col min="280" max="280" width="1.85546875" style="195" bestFit="1" customWidth="1"/>
    <col min="281" max="281" width="2.85546875" style="195" bestFit="1" customWidth="1"/>
    <col min="282" max="282" width="1.85546875" style="195" bestFit="1" customWidth="1"/>
    <col min="283" max="283" width="9.28515625" style="195" bestFit="1" customWidth="1"/>
    <col min="284" max="512" width="9.140625" style="195"/>
    <col min="513" max="514" width="4.7109375" style="195" bestFit="1" customWidth="1"/>
    <col min="515" max="515" width="1.85546875" style="195" bestFit="1" customWidth="1"/>
    <col min="516" max="517" width="2.85546875" style="195" bestFit="1" customWidth="1"/>
    <col min="518" max="518" width="1.85546875" style="195" bestFit="1" customWidth="1"/>
    <col min="519" max="519" width="4.7109375" style="195" bestFit="1" customWidth="1"/>
    <col min="520" max="520" width="5.5703125" style="195" bestFit="1" customWidth="1"/>
    <col min="521" max="521" width="9.28515625" style="195" bestFit="1" customWidth="1"/>
    <col min="522" max="522" width="8.42578125" style="195" bestFit="1" customWidth="1"/>
    <col min="523" max="523" width="4.7109375" style="195" bestFit="1" customWidth="1"/>
    <col min="524" max="524" width="1" style="195" bestFit="1" customWidth="1"/>
    <col min="525" max="525" width="3.7109375" style="195" bestFit="1" customWidth="1"/>
    <col min="526" max="526" width="1" style="195" bestFit="1" customWidth="1"/>
    <col min="527" max="527" width="2.85546875" style="195" bestFit="1" customWidth="1"/>
    <col min="528" max="528" width="1" style="195" bestFit="1" customWidth="1"/>
    <col min="529" max="529" width="3.7109375" style="195" bestFit="1" customWidth="1"/>
    <col min="530" max="530" width="1" style="195" bestFit="1" customWidth="1"/>
    <col min="531" max="531" width="2.85546875" style="195" bestFit="1" customWidth="1"/>
    <col min="532" max="532" width="1.85546875" style="195" bestFit="1" customWidth="1"/>
    <col min="533" max="534" width="1" style="195" bestFit="1" customWidth="1"/>
    <col min="535" max="535" width="5.5703125" style="195" bestFit="1" customWidth="1"/>
    <col min="536" max="536" width="1.85546875" style="195" bestFit="1" customWidth="1"/>
    <col min="537" max="537" width="2.85546875" style="195" bestFit="1" customWidth="1"/>
    <col min="538" max="538" width="1.85546875" style="195" bestFit="1" customWidth="1"/>
    <col min="539" max="539" width="9.28515625" style="195" bestFit="1" customWidth="1"/>
    <col min="540" max="768" width="9.140625" style="195"/>
    <col min="769" max="770" width="4.7109375" style="195" bestFit="1" customWidth="1"/>
    <col min="771" max="771" width="1.85546875" style="195" bestFit="1" customWidth="1"/>
    <col min="772" max="773" width="2.85546875" style="195" bestFit="1" customWidth="1"/>
    <col min="774" max="774" width="1.85546875" style="195" bestFit="1" customWidth="1"/>
    <col min="775" max="775" width="4.7109375" style="195" bestFit="1" customWidth="1"/>
    <col min="776" max="776" width="5.5703125" style="195" bestFit="1" customWidth="1"/>
    <col min="777" max="777" width="9.28515625" style="195" bestFit="1" customWidth="1"/>
    <col min="778" max="778" width="8.42578125" style="195" bestFit="1" customWidth="1"/>
    <col min="779" max="779" width="4.7109375" style="195" bestFit="1" customWidth="1"/>
    <col min="780" max="780" width="1" style="195" bestFit="1" customWidth="1"/>
    <col min="781" max="781" width="3.7109375" style="195" bestFit="1" customWidth="1"/>
    <col min="782" max="782" width="1" style="195" bestFit="1" customWidth="1"/>
    <col min="783" max="783" width="2.85546875" style="195" bestFit="1" customWidth="1"/>
    <col min="784" max="784" width="1" style="195" bestFit="1" customWidth="1"/>
    <col min="785" max="785" width="3.7109375" style="195" bestFit="1" customWidth="1"/>
    <col min="786" max="786" width="1" style="195" bestFit="1" customWidth="1"/>
    <col min="787" max="787" width="2.85546875" style="195" bestFit="1" customWidth="1"/>
    <col min="788" max="788" width="1.85546875" style="195" bestFit="1" customWidth="1"/>
    <col min="789" max="790" width="1" style="195" bestFit="1" customWidth="1"/>
    <col min="791" max="791" width="5.5703125" style="195" bestFit="1" customWidth="1"/>
    <col min="792" max="792" width="1.85546875" style="195" bestFit="1" customWidth="1"/>
    <col min="793" max="793" width="2.85546875" style="195" bestFit="1" customWidth="1"/>
    <col min="794" max="794" width="1.85546875" style="195" bestFit="1" customWidth="1"/>
    <col min="795" max="795" width="9.28515625" style="195" bestFit="1" customWidth="1"/>
    <col min="796" max="1024" width="9.140625" style="195"/>
    <col min="1025" max="1026" width="4.7109375" style="195" bestFit="1" customWidth="1"/>
    <col min="1027" max="1027" width="1.85546875" style="195" bestFit="1" customWidth="1"/>
    <col min="1028" max="1029" width="2.85546875" style="195" bestFit="1" customWidth="1"/>
    <col min="1030" max="1030" width="1.85546875" style="195" bestFit="1" customWidth="1"/>
    <col min="1031" max="1031" width="4.7109375" style="195" bestFit="1" customWidth="1"/>
    <col min="1032" max="1032" width="5.5703125" style="195" bestFit="1" customWidth="1"/>
    <col min="1033" max="1033" width="9.28515625" style="195" bestFit="1" customWidth="1"/>
    <col min="1034" max="1034" width="8.42578125" style="195" bestFit="1" customWidth="1"/>
    <col min="1035" max="1035" width="4.7109375" style="195" bestFit="1" customWidth="1"/>
    <col min="1036" max="1036" width="1" style="195" bestFit="1" customWidth="1"/>
    <col min="1037" max="1037" width="3.7109375" style="195" bestFit="1" customWidth="1"/>
    <col min="1038" max="1038" width="1" style="195" bestFit="1" customWidth="1"/>
    <col min="1039" max="1039" width="2.85546875" style="195" bestFit="1" customWidth="1"/>
    <col min="1040" max="1040" width="1" style="195" bestFit="1" customWidth="1"/>
    <col min="1041" max="1041" width="3.7109375" style="195" bestFit="1" customWidth="1"/>
    <col min="1042" max="1042" width="1" style="195" bestFit="1" customWidth="1"/>
    <col min="1043" max="1043" width="2.85546875" style="195" bestFit="1" customWidth="1"/>
    <col min="1044" max="1044" width="1.85546875" style="195" bestFit="1" customWidth="1"/>
    <col min="1045" max="1046" width="1" style="195" bestFit="1" customWidth="1"/>
    <col min="1047" max="1047" width="5.5703125" style="195" bestFit="1" customWidth="1"/>
    <col min="1048" max="1048" width="1.85546875" style="195" bestFit="1" customWidth="1"/>
    <col min="1049" max="1049" width="2.85546875" style="195" bestFit="1" customWidth="1"/>
    <col min="1050" max="1050" width="1.85546875" style="195" bestFit="1" customWidth="1"/>
    <col min="1051" max="1051" width="9.28515625" style="195" bestFit="1" customWidth="1"/>
    <col min="1052" max="1280" width="9.140625" style="195"/>
    <col min="1281" max="1282" width="4.7109375" style="195" bestFit="1" customWidth="1"/>
    <col min="1283" max="1283" width="1.85546875" style="195" bestFit="1" customWidth="1"/>
    <col min="1284" max="1285" width="2.85546875" style="195" bestFit="1" customWidth="1"/>
    <col min="1286" max="1286" width="1.85546875" style="195" bestFit="1" customWidth="1"/>
    <col min="1287" max="1287" width="4.7109375" style="195" bestFit="1" customWidth="1"/>
    <col min="1288" max="1288" width="5.5703125" style="195" bestFit="1" customWidth="1"/>
    <col min="1289" max="1289" width="9.28515625" style="195" bestFit="1" customWidth="1"/>
    <col min="1290" max="1290" width="8.42578125" style="195" bestFit="1" customWidth="1"/>
    <col min="1291" max="1291" width="4.7109375" style="195" bestFit="1" customWidth="1"/>
    <col min="1292" max="1292" width="1" style="195" bestFit="1" customWidth="1"/>
    <col min="1293" max="1293" width="3.7109375" style="195" bestFit="1" customWidth="1"/>
    <col min="1294" max="1294" width="1" style="195" bestFit="1" customWidth="1"/>
    <col min="1295" max="1295" width="2.85546875" style="195" bestFit="1" customWidth="1"/>
    <col min="1296" max="1296" width="1" style="195" bestFit="1" customWidth="1"/>
    <col min="1297" max="1297" width="3.7109375" style="195" bestFit="1" customWidth="1"/>
    <col min="1298" max="1298" width="1" style="195" bestFit="1" customWidth="1"/>
    <col min="1299" max="1299" width="2.85546875" style="195" bestFit="1" customWidth="1"/>
    <col min="1300" max="1300" width="1.85546875" style="195" bestFit="1" customWidth="1"/>
    <col min="1301" max="1302" width="1" style="195" bestFit="1" customWidth="1"/>
    <col min="1303" max="1303" width="5.5703125" style="195" bestFit="1" customWidth="1"/>
    <col min="1304" max="1304" width="1.85546875" style="195" bestFit="1" customWidth="1"/>
    <col min="1305" max="1305" width="2.85546875" style="195" bestFit="1" customWidth="1"/>
    <col min="1306" max="1306" width="1.85546875" style="195" bestFit="1" customWidth="1"/>
    <col min="1307" max="1307" width="9.28515625" style="195" bestFit="1" customWidth="1"/>
    <col min="1308" max="1536" width="9.140625" style="195"/>
    <col min="1537" max="1538" width="4.7109375" style="195" bestFit="1" customWidth="1"/>
    <col min="1539" max="1539" width="1.85546875" style="195" bestFit="1" customWidth="1"/>
    <col min="1540" max="1541" width="2.85546875" style="195" bestFit="1" customWidth="1"/>
    <col min="1542" max="1542" width="1.85546875" style="195" bestFit="1" customWidth="1"/>
    <col min="1543" max="1543" width="4.7109375" style="195" bestFit="1" customWidth="1"/>
    <col min="1544" max="1544" width="5.5703125" style="195" bestFit="1" customWidth="1"/>
    <col min="1545" max="1545" width="9.28515625" style="195" bestFit="1" customWidth="1"/>
    <col min="1546" max="1546" width="8.42578125" style="195" bestFit="1" customWidth="1"/>
    <col min="1547" max="1547" width="4.7109375" style="195" bestFit="1" customWidth="1"/>
    <col min="1548" max="1548" width="1" style="195" bestFit="1" customWidth="1"/>
    <col min="1549" max="1549" width="3.7109375" style="195" bestFit="1" customWidth="1"/>
    <col min="1550" max="1550" width="1" style="195" bestFit="1" customWidth="1"/>
    <col min="1551" max="1551" width="2.85546875" style="195" bestFit="1" customWidth="1"/>
    <col min="1552" max="1552" width="1" style="195" bestFit="1" customWidth="1"/>
    <col min="1553" max="1553" width="3.7109375" style="195" bestFit="1" customWidth="1"/>
    <col min="1554" max="1554" width="1" style="195" bestFit="1" customWidth="1"/>
    <col min="1555" max="1555" width="2.85546875" style="195" bestFit="1" customWidth="1"/>
    <col min="1556" max="1556" width="1.85546875" style="195" bestFit="1" customWidth="1"/>
    <col min="1557" max="1558" width="1" style="195" bestFit="1" customWidth="1"/>
    <col min="1559" max="1559" width="5.5703125" style="195" bestFit="1" customWidth="1"/>
    <col min="1560" max="1560" width="1.85546875" style="195" bestFit="1" customWidth="1"/>
    <col min="1561" max="1561" width="2.85546875" style="195" bestFit="1" customWidth="1"/>
    <col min="1562" max="1562" width="1.85546875" style="195" bestFit="1" customWidth="1"/>
    <col min="1563" max="1563" width="9.28515625" style="195" bestFit="1" customWidth="1"/>
    <col min="1564" max="1792" width="9.140625" style="195"/>
    <col min="1793" max="1794" width="4.7109375" style="195" bestFit="1" customWidth="1"/>
    <col min="1795" max="1795" width="1.85546875" style="195" bestFit="1" customWidth="1"/>
    <col min="1796" max="1797" width="2.85546875" style="195" bestFit="1" customWidth="1"/>
    <col min="1798" max="1798" width="1.85546875" style="195" bestFit="1" customWidth="1"/>
    <col min="1799" max="1799" width="4.7109375" style="195" bestFit="1" customWidth="1"/>
    <col min="1800" max="1800" width="5.5703125" style="195" bestFit="1" customWidth="1"/>
    <col min="1801" max="1801" width="9.28515625" style="195" bestFit="1" customWidth="1"/>
    <col min="1802" max="1802" width="8.42578125" style="195" bestFit="1" customWidth="1"/>
    <col min="1803" max="1803" width="4.7109375" style="195" bestFit="1" customWidth="1"/>
    <col min="1804" max="1804" width="1" style="195" bestFit="1" customWidth="1"/>
    <col min="1805" max="1805" width="3.7109375" style="195" bestFit="1" customWidth="1"/>
    <col min="1806" max="1806" width="1" style="195" bestFit="1" customWidth="1"/>
    <col min="1807" max="1807" width="2.85546875" style="195" bestFit="1" customWidth="1"/>
    <col min="1808" max="1808" width="1" style="195" bestFit="1" customWidth="1"/>
    <col min="1809" max="1809" width="3.7109375" style="195" bestFit="1" customWidth="1"/>
    <col min="1810" max="1810" width="1" style="195" bestFit="1" customWidth="1"/>
    <col min="1811" max="1811" width="2.85546875" style="195" bestFit="1" customWidth="1"/>
    <col min="1812" max="1812" width="1.85546875" style="195" bestFit="1" customWidth="1"/>
    <col min="1813" max="1814" width="1" style="195" bestFit="1" customWidth="1"/>
    <col min="1815" max="1815" width="5.5703125" style="195" bestFit="1" customWidth="1"/>
    <col min="1816" max="1816" width="1.85546875" style="195" bestFit="1" customWidth="1"/>
    <col min="1817" max="1817" width="2.85546875" style="195" bestFit="1" customWidth="1"/>
    <col min="1818" max="1818" width="1.85546875" style="195" bestFit="1" customWidth="1"/>
    <col min="1819" max="1819" width="9.28515625" style="195" bestFit="1" customWidth="1"/>
    <col min="1820" max="2048" width="9.140625" style="195"/>
    <col min="2049" max="2050" width="4.7109375" style="195" bestFit="1" customWidth="1"/>
    <col min="2051" max="2051" width="1.85546875" style="195" bestFit="1" customWidth="1"/>
    <col min="2052" max="2053" width="2.85546875" style="195" bestFit="1" customWidth="1"/>
    <col min="2054" max="2054" width="1.85546875" style="195" bestFit="1" customWidth="1"/>
    <col min="2055" max="2055" width="4.7109375" style="195" bestFit="1" customWidth="1"/>
    <col min="2056" max="2056" width="5.5703125" style="195" bestFit="1" customWidth="1"/>
    <col min="2057" max="2057" width="9.28515625" style="195" bestFit="1" customWidth="1"/>
    <col min="2058" max="2058" width="8.42578125" style="195" bestFit="1" customWidth="1"/>
    <col min="2059" max="2059" width="4.7109375" style="195" bestFit="1" customWidth="1"/>
    <col min="2060" max="2060" width="1" style="195" bestFit="1" customWidth="1"/>
    <col min="2061" max="2061" width="3.7109375" style="195" bestFit="1" customWidth="1"/>
    <col min="2062" max="2062" width="1" style="195" bestFit="1" customWidth="1"/>
    <col min="2063" max="2063" width="2.85546875" style="195" bestFit="1" customWidth="1"/>
    <col min="2064" max="2064" width="1" style="195" bestFit="1" customWidth="1"/>
    <col min="2065" max="2065" width="3.7109375" style="195" bestFit="1" customWidth="1"/>
    <col min="2066" max="2066" width="1" style="195" bestFit="1" customWidth="1"/>
    <col min="2067" max="2067" width="2.85546875" style="195" bestFit="1" customWidth="1"/>
    <col min="2068" max="2068" width="1.85546875" style="195" bestFit="1" customWidth="1"/>
    <col min="2069" max="2070" width="1" style="195" bestFit="1" customWidth="1"/>
    <col min="2071" max="2071" width="5.5703125" style="195" bestFit="1" customWidth="1"/>
    <col min="2072" max="2072" width="1.85546875" style="195" bestFit="1" customWidth="1"/>
    <col min="2073" max="2073" width="2.85546875" style="195" bestFit="1" customWidth="1"/>
    <col min="2074" max="2074" width="1.85546875" style="195" bestFit="1" customWidth="1"/>
    <col min="2075" max="2075" width="9.28515625" style="195" bestFit="1" customWidth="1"/>
    <col min="2076" max="2304" width="9.140625" style="195"/>
    <col min="2305" max="2306" width="4.7109375" style="195" bestFit="1" customWidth="1"/>
    <col min="2307" max="2307" width="1.85546875" style="195" bestFit="1" customWidth="1"/>
    <col min="2308" max="2309" width="2.85546875" style="195" bestFit="1" customWidth="1"/>
    <col min="2310" max="2310" width="1.85546875" style="195" bestFit="1" customWidth="1"/>
    <col min="2311" max="2311" width="4.7109375" style="195" bestFit="1" customWidth="1"/>
    <col min="2312" max="2312" width="5.5703125" style="195" bestFit="1" customWidth="1"/>
    <col min="2313" max="2313" width="9.28515625" style="195" bestFit="1" customWidth="1"/>
    <col min="2314" max="2314" width="8.42578125" style="195" bestFit="1" customWidth="1"/>
    <col min="2315" max="2315" width="4.7109375" style="195" bestFit="1" customWidth="1"/>
    <col min="2316" max="2316" width="1" style="195" bestFit="1" customWidth="1"/>
    <col min="2317" max="2317" width="3.7109375" style="195" bestFit="1" customWidth="1"/>
    <col min="2318" max="2318" width="1" style="195" bestFit="1" customWidth="1"/>
    <col min="2319" max="2319" width="2.85546875" style="195" bestFit="1" customWidth="1"/>
    <col min="2320" max="2320" width="1" style="195" bestFit="1" customWidth="1"/>
    <col min="2321" max="2321" width="3.7109375" style="195" bestFit="1" customWidth="1"/>
    <col min="2322" max="2322" width="1" style="195" bestFit="1" customWidth="1"/>
    <col min="2323" max="2323" width="2.85546875" style="195" bestFit="1" customWidth="1"/>
    <col min="2324" max="2324" width="1.85546875" style="195" bestFit="1" customWidth="1"/>
    <col min="2325" max="2326" width="1" style="195" bestFit="1" customWidth="1"/>
    <col min="2327" max="2327" width="5.5703125" style="195" bestFit="1" customWidth="1"/>
    <col min="2328" max="2328" width="1.85546875" style="195" bestFit="1" customWidth="1"/>
    <col min="2329" max="2329" width="2.85546875" style="195" bestFit="1" customWidth="1"/>
    <col min="2330" max="2330" width="1.85546875" style="195" bestFit="1" customWidth="1"/>
    <col min="2331" max="2331" width="9.28515625" style="195" bestFit="1" customWidth="1"/>
    <col min="2332" max="2560" width="9.140625" style="195"/>
    <col min="2561" max="2562" width="4.7109375" style="195" bestFit="1" customWidth="1"/>
    <col min="2563" max="2563" width="1.85546875" style="195" bestFit="1" customWidth="1"/>
    <col min="2564" max="2565" width="2.85546875" style="195" bestFit="1" customWidth="1"/>
    <col min="2566" max="2566" width="1.85546875" style="195" bestFit="1" customWidth="1"/>
    <col min="2567" max="2567" width="4.7109375" style="195" bestFit="1" customWidth="1"/>
    <col min="2568" max="2568" width="5.5703125" style="195" bestFit="1" customWidth="1"/>
    <col min="2569" max="2569" width="9.28515625" style="195" bestFit="1" customWidth="1"/>
    <col min="2570" max="2570" width="8.42578125" style="195" bestFit="1" customWidth="1"/>
    <col min="2571" max="2571" width="4.7109375" style="195" bestFit="1" customWidth="1"/>
    <col min="2572" max="2572" width="1" style="195" bestFit="1" customWidth="1"/>
    <col min="2573" max="2573" width="3.7109375" style="195" bestFit="1" customWidth="1"/>
    <col min="2574" max="2574" width="1" style="195" bestFit="1" customWidth="1"/>
    <col min="2575" max="2575" width="2.85546875" style="195" bestFit="1" customWidth="1"/>
    <col min="2576" max="2576" width="1" style="195" bestFit="1" customWidth="1"/>
    <col min="2577" max="2577" width="3.7109375" style="195" bestFit="1" customWidth="1"/>
    <col min="2578" max="2578" width="1" style="195" bestFit="1" customWidth="1"/>
    <col min="2579" max="2579" width="2.85546875" style="195" bestFit="1" customWidth="1"/>
    <col min="2580" max="2580" width="1.85546875" style="195" bestFit="1" customWidth="1"/>
    <col min="2581" max="2582" width="1" style="195" bestFit="1" customWidth="1"/>
    <col min="2583" max="2583" width="5.5703125" style="195" bestFit="1" customWidth="1"/>
    <col min="2584" max="2584" width="1.85546875" style="195" bestFit="1" customWidth="1"/>
    <col min="2585" max="2585" width="2.85546875" style="195" bestFit="1" customWidth="1"/>
    <col min="2586" max="2586" width="1.85546875" style="195" bestFit="1" customWidth="1"/>
    <col min="2587" max="2587" width="9.28515625" style="195" bestFit="1" customWidth="1"/>
    <col min="2588" max="2816" width="9.140625" style="195"/>
    <col min="2817" max="2818" width="4.7109375" style="195" bestFit="1" customWidth="1"/>
    <col min="2819" max="2819" width="1.85546875" style="195" bestFit="1" customWidth="1"/>
    <col min="2820" max="2821" width="2.85546875" style="195" bestFit="1" customWidth="1"/>
    <col min="2822" max="2822" width="1.85546875" style="195" bestFit="1" customWidth="1"/>
    <col min="2823" max="2823" width="4.7109375" style="195" bestFit="1" customWidth="1"/>
    <col min="2824" max="2824" width="5.5703125" style="195" bestFit="1" customWidth="1"/>
    <col min="2825" max="2825" width="9.28515625" style="195" bestFit="1" customWidth="1"/>
    <col min="2826" max="2826" width="8.42578125" style="195" bestFit="1" customWidth="1"/>
    <col min="2827" max="2827" width="4.7109375" style="195" bestFit="1" customWidth="1"/>
    <col min="2828" max="2828" width="1" style="195" bestFit="1" customWidth="1"/>
    <col min="2829" max="2829" width="3.7109375" style="195" bestFit="1" customWidth="1"/>
    <col min="2830" max="2830" width="1" style="195" bestFit="1" customWidth="1"/>
    <col min="2831" max="2831" width="2.85546875" style="195" bestFit="1" customWidth="1"/>
    <col min="2832" max="2832" width="1" style="195" bestFit="1" customWidth="1"/>
    <col min="2833" max="2833" width="3.7109375" style="195" bestFit="1" customWidth="1"/>
    <col min="2834" max="2834" width="1" style="195" bestFit="1" customWidth="1"/>
    <col min="2835" max="2835" width="2.85546875" style="195" bestFit="1" customWidth="1"/>
    <col min="2836" max="2836" width="1.85546875" style="195" bestFit="1" customWidth="1"/>
    <col min="2837" max="2838" width="1" style="195" bestFit="1" customWidth="1"/>
    <col min="2839" max="2839" width="5.5703125" style="195" bestFit="1" customWidth="1"/>
    <col min="2840" max="2840" width="1.85546875" style="195" bestFit="1" customWidth="1"/>
    <col min="2841" max="2841" width="2.85546875" style="195" bestFit="1" customWidth="1"/>
    <col min="2842" max="2842" width="1.85546875" style="195" bestFit="1" customWidth="1"/>
    <col min="2843" max="2843" width="9.28515625" style="195" bestFit="1" customWidth="1"/>
    <col min="2844" max="3072" width="9.140625" style="195"/>
    <col min="3073" max="3074" width="4.7109375" style="195" bestFit="1" customWidth="1"/>
    <col min="3075" max="3075" width="1.85546875" style="195" bestFit="1" customWidth="1"/>
    <col min="3076" max="3077" width="2.85546875" style="195" bestFit="1" customWidth="1"/>
    <col min="3078" max="3078" width="1.85546875" style="195" bestFit="1" customWidth="1"/>
    <col min="3079" max="3079" width="4.7109375" style="195" bestFit="1" customWidth="1"/>
    <col min="3080" max="3080" width="5.5703125" style="195" bestFit="1" customWidth="1"/>
    <col min="3081" max="3081" width="9.28515625" style="195" bestFit="1" customWidth="1"/>
    <col min="3082" max="3082" width="8.42578125" style="195" bestFit="1" customWidth="1"/>
    <col min="3083" max="3083" width="4.7109375" style="195" bestFit="1" customWidth="1"/>
    <col min="3084" max="3084" width="1" style="195" bestFit="1" customWidth="1"/>
    <col min="3085" max="3085" width="3.7109375" style="195" bestFit="1" customWidth="1"/>
    <col min="3086" max="3086" width="1" style="195" bestFit="1" customWidth="1"/>
    <col min="3087" max="3087" width="2.85546875" style="195" bestFit="1" customWidth="1"/>
    <col min="3088" max="3088" width="1" style="195" bestFit="1" customWidth="1"/>
    <col min="3089" max="3089" width="3.7109375" style="195" bestFit="1" customWidth="1"/>
    <col min="3090" max="3090" width="1" style="195" bestFit="1" customWidth="1"/>
    <col min="3091" max="3091" width="2.85546875" style="195" bestFit="1" customWidth="1"/>
    <col min="3092" max="3092" width="1.85546875" style="195" bestFit="1" customWidth="1"/>
    <col min="3093" max="3094" width="1" style="195" bestFit="1" customWidth="1"/>
    <col min="3095" max="3095" width="5.5703125" style="195" bestFit="1" customWidth="1"/>
    <col min="3096" max="3096" width="1.85546875" style="195" bestFit="1" customWidth="1"/>
    <col min="3097" max="3097" width="2.85546875" style="195" bestFit="1" customWidth="1"/>
    <col min="3098" max="3098" width="1.85546875" style="195" bestFit="1" customWidth="1"/>
    <col min="3099" max="3099" width="9.28515625" style="195" bestFit="1" customWidth="1"/>
    <col min="3100" max="3328" width="9.140625" style="195"/>
    <col min="3329" max="3330" width="4.7109375" style="195" bestFit="1" customWidth="1"/>
    <col min="3331" max="3331" width="1.85546875" style="195" bestFit="1" customWidth="1"/>
    <col min="3332" max="3333" width="2.85546875" style="195" bestFit="1" customWidth="1"/>
    <col min="3334" max="3334" width="1.85546875" style="195" bestFit="1" customWidth="1"/>
    <col min="3335" max="3335" width="4.7109375" style="195" bestFit="1" customWidth="1"/>
    <col min="3336" max="3336" width="5.5703125" style="195" bestFit="1" customWidth="1"/>
    <col min="3337" max="3337" width="9.28515625" style="195" bestFit="1" customWidth="1"/>
    <col min="3338" max="3338" width="8.42578125" style="195" bestFit="1" customWidth="1"/>
    <col min="3339" max="3339" width="4.7109375" style="195" bestFit="1" customWidth="1"/>
    <col min="3340" max="3340" width="1" style="195" bestFit="1" customWidth="1"/>
    <col min="3341" max="3341" width="3.7109375" style="195" bestFit="1" customWidth="1"/>
    <col min="3342" max="3342" width="1" style="195" bestFit="1" customWidth="1"/>
    <col min="3343" max="3343" width="2.85546875" style="195" bestFit="1" customWidth="1"/>
    <col min="3344" max="3344" width="1" style="195" bestFit="1" customWidth="1"/>
    <col min="3345" max="3345" width="3.7109375" style="195" bestFit="1" customWidth="1"/>
    <col min="3346" max="3346" width="1" style="195" bestFit="1" customWidth="1"/>
    <col min="3347" max="3347" width="2.85546875" style="195" bestFit="1" customWidth="1"/>
    <col min="3348" max="3348" width="1.85546875" style="195" bestFit="1" customWidth="1"/>
    <col min="3349" max="3350" width="1" style="195" bestFit="1" customWidth="1"/>
    <col min="3351" max="3351" width="5.5703125" style="195" bestFit="1" customWidth="1"/>
    <col min="3352" max="3352" width="1.85546875" style="195" bestFit="1" customWidth="1"/>
    <col min="3353" max="3353" width="2.85546875" style="195" bestFit="1" customWidth="1"/>
    <col min="3354" max="3354" width="1.85546875" style="195" bestFit="1" customWidth="1"/>
    <col min="3355" max="3355" width="9.28515625" style="195" bestFit="1" customWidth="1"/>
    <col min="3356" max="3584" width="9.140625" style="195"/>
    <col min="3585" max="3586" width="4.7109375" style="195" bestFit="1" customWidth="1"/>
    <col min="3587" max="3587" width="1.85546875" style="195" bestFit="1" customWidth="1"/>
    <col min="3588" max="3589" width="2.85546875" style="195" bestFit="1" customWidth="1"/>
    <col min="3590" max="3590" width="1.85546875" style="195" bestFit="1" customWidth="1"/>
    <col min="3591" max="3591" width="4.7109375" style="195" bestFit="1" customWidth="1"/>
    <col min="3592" max="3592" width="5.5703125" style="195" bestFit="1" customWidth="1"/>
    <col min="3593" max="3593" width="9.28515625" style="195" bestFit="1" customWidth="1"/>
    <col min="3594" max="3594" width="8.42578125" style="195" bestFit="1" customWidth="1"/>
    <col min="3595" max="3595" width="4.7109375" style="195" bestFit="1" customWidth="1"/>
    <col min="3596" max="3596" width="1" style="195" bestFit="1" customWidth="1"/>
    <col min="3597" max="3597" width="3.7109375" style="195" bestFit="1" customWidth="1"/>
    <col min="3598" max="3598" width="1" style="195" bestFit="1" customWidth="1"/>
    <col min="3599" max="3599" width="2.85546875" style="195" bestFit="1" customWidth="1"/>
    <col min="3600" max="3600" width="1" style="195" bestFit="1" customWidth="1"/>
    <col min="3601" max="3601" width="3.7109375" style="195" bestFit="1" customWidth="1"/>
    <col min="3602" max="3602" width="1" style="195" bestFit="1" customWidth="1"/>
    <col min="3603" max="3603" width="2.85546875" style="195" bestFit="1" customWidth="1"/>
    <col min="3604" max="3604" width="1.85546875" style="195" bestFit="1" customWidth="1"/>
    <col min="3605" max="3606" width="1" style="195" bestFit="1" customWidth="1"/>
    <col min="3607" max="3607" width="5.5703125" style="195" bestFit="1" customWidth="1"/>
    <col min="3608" max="3608" width="1.85546875" style="195" bestFit="1" customWidth="1"/>
    <col min="3609" max="3609" width="2.85546875" style="195" bestFit="1" customWidth="1"/>
    <col min="3610" max="3610" width="1.85546875" style="195" bestFit="1" customWidth="1"/>
    <col min="3611" max="3611" width="9.28515625" style="195" bestFit="1" customWidth="1"/>
    <col min="3612" max="3840" width="9.140625" style="195"/>
    <col min="3841" max="3842" width="4.7109375" style="195" bestFit="1" customWidth="1"/>
    <col min="3843" max="3843" width="1.85546875" style="195" bestFit="1" customWidth="1"/>
    <col min="3844" max="3845" width="2.85546875" style="195" bestFit="1" customWidth="1"/>
    <col min="3846" max="3846" width="1.85546875" style="195" bestFit="1" customWidth="1"/>
    <col min="3847" max="3847" width="4.7109375" style="195" bestFit="1" customWidth="1"/>
    <col min="3848" max="3848" width="5.5703125" style="195" bestFit="1" customWidth="1"/>
    <col min="3849" max="3849" width="9.28515625" style="195" bestFit="1" customWidth="1"/>
    <col min="3850" max="3850" width="8.42578125" style="195" bestFit="1" customWidth="1"/>
    <col min="3851" max="3851" width="4.7109375" style="195" bestFit="1" customWidth="1"/>
    <col min="3852" max="3852" width="1" style="195" bestFit="1" customWidth="1"/>
    <col min="3853" max="3853" width="3.7109375" style="195" bestFit="1" customWidth="1"/>
    <col min="3854" max="3854" width="1" style="195" bestFit="1" customWidth="1"/>
    <col min="3855" max="3855" width="2.85546875" style="195" bestFit="1" customWidth="1"/>
    <col min="3856" max="3856" width="1" style="195" bestFit="1" customWidth="1"/>
    <col min="3857" max="3857" width="3.7109375" style="195" bestFit="1" customWidth="1"/>
    <col min="3858" max="3858" width="1" style="195" bestFit="1" customWidth="1"/>
    <col min="3859" max="3859" width="2.85546875" style="195" bestFit="1" customWidth="1"/>
    <col min="3860" max="3860" width="1.85546875" style="195" bestFit="1" customWidth="1"/>
    <col min="3861" max="3862" width="1" style="195" bestFit="1" customWidth="1"/>
    <col min="3863" max="3863" width="5.5703125" style="195" bestFit="1" customWidth="1"/>
    <col min="3864" max="3864" width="1.85546875" style="195" bestFit="1" customWidth="1"/>
    <col min="3865" max="3865" width="2.85546875" style="195" bestFit="1" customWidth="1"/>
    <col min="3866" max="3866" width="1.85546875" style="195" bestFit="1" customWidth="1"/>
    <col min="3867" max="3867" width="9.28515625" style="195" bestFit="1" customWidth="1"/>
    <col min="3868" max="4096" width="9.140625" style="195"/>
    <col min="4097" max="4098" width="4.7109375" style="195" bestFit="1" customWidth="1"/>
    <col min="4099" max="4099" width="1.85546875" style="195" bestFit="1" customWidth="1"/>
    <col min="4100" max="4101" width="2.85546875" style="195" bestFit="1" customWidth="1"/>
    <col min="4102" max="4102" width="1.85546875" style="195" bestFit="1" customWidth="1"/>
    <col min="4103" max="4103" width="4.7109375" style="195" bestFit="1" customWidth="1"/>
    <col min="4104" max="4104" width="5.5703125" style="195" bestFit="1" customWidth="1"/>
    <col min="4105" max="4105" width="9.28515625" style="195" bestFit="1" customWidth="1"/>
    <col min="4106" max="4106" width="8.42578125" style="195" bestFit="1" customWidth="1"/>
    <col min="4107" max="4107" width="4.7109375" style="195" bestFit="1" customWidth="1"/>
    <col min="4108" max="4108" width="1" style="195" bestFit="1" customWidth="1"/>
    <col min="4109" max="4109" width="3.7109375" style="195" bestFit="1" customWidth="1"/>
    <col min="4110" max="4110" width="1" style="195" bestFit="1" customWidth="1"/>
    <col min="4111" max="4111" width="2.85546875" style="195" bestFit="1" customWidth="1"/>
    <col min="4112" max="4112" width="1" style="195" bestFit="1" customWidth="1"/>
    <col min="4113" max="4113" width="3.7109375" style="195" bestFit="1" customWidth="1"/>
    <col min="4114" max="4114" width="1" style="195" bestFit="1" customWidth="1"/>
    <col min="4115" max="4115" width="2.85546875" style="195" bestFit="1" customWidth="1"/>
    <col min="4116" max="4116" width="1.85546875" style="195" bestFit="1" customWidth="1"/>
    <col min="4117" max="4118" width="1" style="195" bestFit="1" customWidth="1"/>
    <col min="4119" max="4119" width="5.5703125" style="195" bestFit="1" customWidth="1"/>
    <col min="4120" max="4120" width="1.85546875" style="195" bestFit="1" customWidth="1"/>
    <col min="4121" max="4121" width="2.85546875" style="195" bestFit="1" customWidth="1"/>
    <col min="4122" max="4122" width="1.85546875" style="195" bestFit="1" customWidth="1"/>
    <col min="4123" max="4123" width="9.28515625" style="195" bestFit="1" customWidth="1"/>
    <col min="4124" max="4352" width="9.140625" style="195"/>
    <col min="4353" max="4354" width="4.7109375" style="195" bestFit="1" customWidth="1"/>
    <col min="4355" max="4355" width="1.85546875" style="195" bestFit="1" customWidth="1"/>
    <col min="4356" max="4357" width="2.85546875" style="195" bestFit="1" customWidth="1"/>
    <col min="4358" max="4358" width="1.85546875" style="195" bestFit="1" customWidth="1"/>
    <col min="4359" max="4359" width="4.7109375" style="195" bestFit="1" customWidth="1"/>
    <col min="4360" max="4360" width="5.5703125" style="195" bestFit="1" customWidth="1"/>
    <col min="4361" max="4361" width="9.28515625" style="195" bestFit="1" customWidth="1"/>
    <col min="4362" max="4362" width="8.42578125" style="195" bestFit="1" customWidth="1"/>
    <col min="4363" max="4363" width="4.7109375" style="195" bestFit="1" customWidth="1"/>
    <col min="4364" max="4364" width="1" style="195" bestFit="1" customWidth="1"/>
    <col min="4365" max="4365" width="3.7109375" style="195" bestFit="1" customWidth="1"/>
    <col min="4366" max="4366" width="1" style="195" bestFit="1" customWidth="1"/>
    <col min="4367" max="4367" width="2.85546875" style="195" bestFit="1" customWidth="1"/>
    <col min="4368" max="4368" width="1" style="195" bestFit="1" customWidth="1"/>
    <col min="4369" max="4369" width="3.7109375" style="195" bestFit="1" customWidth="1"/>
    <col min="4370" max="4370" width="1" style="195" bestFit="1" customWidth="1"/>
    <col min="4371" max="4371" width="2.85546875" style="195" bestFit="1" customWidth="1"/>
    <col min="4372" max="4372" width="1.85546875" style="195" bestFit="1" customWidth="1"/>
    <col min="4373" max="4374" width="1" style="195" bestFit="1" customWidth="1"/>
    <col min="4375" max="4375" width="5.5703125" style="195" bestFit="1" customWidth="1"/>
    <col min="4376" max="4376" width="1.85546875" style="195" bestFit="1" customWidth="1"/>
    <col min="4377" max="4377" width="2.85546875" style="195" bestFit="1" customWidth="1"/>
    <col min="4378" max="4378" width="1.85546875" style="195" bestFit="1" customWidth="1"/>
    <col min="4379" max="4379" width="9.28515625" style="195" bestFit="1" customWidth="1"/>
    <col min="4380" max="4608" width="9.140625" style="195"/>
    <col min="4609" max="4610" width="4.7109375" style="195" bestFit="1" customWidth="1"/>
    <col min="4611" max="4611" width="1.85546875" style="195" bestFit="1" customWidth="1"/>
    <col min="4612" max="4613" width="2.85546875" style="195" bestFit="1" customWidth="1"/>
    <col min="4614" max="4614" width="1.85546875" style="195" bestFit="1" customWidth="1"/>
    <col min="4615" max="4615" width="4.7109375" style="195" bestFit="1" customWidth="1"/>
    <col min="4616" max="4616" width="5.5703125" style="195" bestFit="1" customWidth="1"/>
    <col min="4617" max="4617" width="9.28515625" style="195" bestFit="1" customWidth="1"/>
    <col min="4618" max="4618" width="8.42578125" style="195" bestFit="1" customWidth="1"/>
    <col min="4619" max="4619" width="4.7109375" style="195" bestFit="1" customWidth="1"/>
    <col min="4620" max="4620" width="1" style="195" bestFit="1" customWidth="1"/>
    <col min="4621" max="4621" width="3.7109375" style="195" bestFit="1" customWidth="1"/>
    <col min="4622" max="4622" width="1" style="195" bestFit="1" customWidth="1"/>
    <col min="4623" max="4623" width="2.85546875" style="195" bestFit="1" customWidth="1"/>
    <col min="4624" max="4624" width="1" style="195" bestFit="1" customWidth="1"/>
    <col min="4625" max="4625" width="3.7109375" style="195" bestFit="1" customWidth="1"/>
    <col min="4626" max="4626" width="1" style="195" bestFit="1" customWidth="1"/>
    <col min="4627" max="4627" width="2.85546875" style="195" bestFit="1" customWidth="1"/>
    <col min="4628" max="4628" width="1.85546875" style="195" bestFit="1" customWidth="1"/>
    <col min="4629" max="4630" width="1" style="195" bestFit="1" customWidth="1"/>
    <col min="4631" max="4631" width="5.5703125" style="195" bestFit="1" customWidth="1"/>
    <col min="4632" max="4632" width="1.85546875" style="195" bestFit="1" customWidth="1"/>
    <col min="4633" max="4633" width="2.85546875" style="195" bestFit="1" customWidth="1"/>
    <col min="4634" max="4634" width="1.85546875" style="195" bestFit="1" customWidth="1"/>
    <col min="4635" max="4635" width="9.28515625" style="195" bestFit="1" customWidth="1"/>
    <col min="4636" max="4864" width="9.140625" style="195"/>
    <col min="4865" max="4866" width="4.7109375" style="195" bestFit="1" customWidth="1"/>
    <col min="4867" max="4867" width="1.85546875" style="195" bestFit="1" customWidth="1"/>
    <col min="4868" max="4869" width="2.85546875" style="195" bestFit="1" customWidth="1"/>
    <col min="4870" max="4870" width="1.85546875" style="195" bestFit="1" customWidth="1"/>
    <col min="4871" max="4871" width="4.7109375" style="195" bestFit="1" customWidth="1"/>
    <col min="4872" max="4872" width="5.5703125" style="195" bestFit="1" customWidth="1"/>
    <col min="4873" max="4873" width="9.28515625" style="195" bestFit="1" customWidth="1"/>
    <col min="4874" max="4874" width="8.42578125" style="195" bestFit="1" customWidth="1"/>
    <col min="4875" max="4875" width="4.7109375" style="195" bestFit="1" customWidth="1"/>
    <col min="4876" max="4876" width="1" style="195" bestFit="1" customWidth="1"/>
    <col min="4877" max="4877" width="3.7109375" style="195" bestFit="1" customWidth="1"/>
    <col min="4878" max="4878" width="1" style="195" bestFit="1" customWidth="1"/>
    <col min="4879" max="4879" width="2.85546875" style="195" bestFit="1" customWidth="1"/>
    <col min="4880" max="4880" width="1" style="195" bestFit="1" customWidth="1"/>
    <col min="4881" max="4881" width="3.7109375" style="195" bestFit="1" customWidth="1"/>
    <col min="4882" max="4882" width="1" style="195" bestFit="1" customWidth="1"/>
    <col min="4883" max="4883" width="2.85546875" style="195" bestFit="1" customWidth="1"/>
    <col min="4884" max="4884" width="1.85546875" style="195" bestFit="1" customWidth="1"/>
    <col min="4885" max="4886" width="1" style="195" bestFit="1" customWidth="1"/>
    <col min="4887" max="4887" width="5.5703125" style="195" bestFit="1" customWidth="1"/>
    <col min="4888" max="4888" width="1.85546875" style="195" bestFit="1" customWidth="1"/>
    <col min="4889" max="4889" width="2.85546875" style="195" bestFit="1" customWidth="1"/>
    <col min="4890" max="4890" width="1.85546875" style="195" bestFit="1" customWidth="1"/>
    <col min="4891" max="4891" width="9.28515625" style="195" bestFit="1" customWidth="1"/>
    <col min="4892" max="5120" width="9.140625" style="195"/>
    <col min="5121" max="5122" width="4.7109375" style="195" bestFit="1" customWidth="1"/>
    <col min="5123" max="5123" width="1.85546875" style="195" bestFit="1" customWidth="1"/>
    <col min="5124" max="5125" width="2.85546875" style="195" bestFit="1" customWidth="1"/>
    <col min="5126" max="5126" width="1.85546875" style="195" bestFit="1" customWidth="1"/>
    <col min="5127" max="5127" width="4.7109375" style="195" bestFit="1" customWidth="1"/>
    <col min="5128" max="5128" width="5.5703125" style="195" bestFit="1" customWidth="1"/>
    <col min="5129" max="5129" width="9.28515625" style="195" bestFit="1" customWidth="1"/>
    <col min="5130" max="5130" width="8.42578125" style="195" bestFit="1" customWidth="1"/>
    <col min="5131" max="5131" width="4.7109375" style="195" bestFit="1" customWidth="1"/>
    <col min="5132" max="5132" width="1" style="195" bestFit="1" customWidth="1"/>
    <col min="5133" max="5133" width="3.7109375" style="195" bestFit="1" customWidth="1"/>
    <col min="5134" max="5134" width="1" style="195" bestFit="1" customWidth="1"/>
    <col min="5135" max="5135" width="2.85546875" style="195" bestFit="1" customWidth="1"/>
    <col min="5136" max="5136" width="1" style="195" bestFit="1" customWidth="1"/>
    <col min="5137" max="5137" width="3.7109375" style="195" bestFit="1" customWidth="1"/>
    <col min="5138" max="5138" width="1" style="195" bestFit="1" customWidth="1"/>
    <col min="5139" max="5139" width="2.85546875" style="195" bestFit="1" customWidth="1"/>
    <col min="5140" max="5140" width="1.85546875" style="195" bestFit="1" customWidth="1"/>
    <col min="5141" max="5142" width="1" style="195" bestFit="1" customWidth="1"/>
    <col min="5143" max="5143" width="5.5703125" style="195" bestFit="1" customWidth="1"/>
    <col min="5144" max="5144" width="1.85546875" style="195" bestFit="1" customWidth="1"/>
    <col min="5145" max="5145" width="2.85546875" style="195" bestFit="1" customWidth="1"/>
    <col min="5146" max="5146" width="1.85546875" style="195" bestFit="1" customWidth="1"/>
    <col min="5147" max="5147" width="9.28515625" style="195" bestFit="1" customWidth="1"/>
    <col min="5148" max="5376" width="9.140625" style="195"/>
    <col min="5377" max="5378" width="4.7109375" style="195" bestFit="1" customWidth="1"/>
    <col min="5379" max="5379" width="1.85546875" style="195" bestFit="1" customWidth="1"/>
    <col min="5380" max="5381" width="2.85546875" style="195" bestFit="1" customWidth="1"/>
    <col min="5382" max="5382" width="1.85546875" style="195" bestFit="1" customWidth="1"/>
    <col min="5383" max="5383" width="4.7109375" style="195" bestFit="1" customWidth="1"/>
    <col min="5384" max="5384" width="5.5703125" style="195" bestFit="1" customWidth="1"/>
    <col min="5385" max="5385" width="9.28515625" style="195" bestFit="1" customWidth="1"/>
    <col min="5386" max="5386" width="8.42578125" style="195" bestFit="1" customWidth="1"/>
    <col min="5387" max="5387" width="4.7109375" style="195" bestFit="1" customWidth="1"/>
    <col min="5388" max="5388" width="1" style="195" bestFit="1" customWidth="1"/>
    <col min="5389" max="5389" width="3.7109375" style="195" bestFit="1" customWidth="1"/>
    <col min="5390" max="5390" width="1" style="195" bestFit="1" customWidth="1"/>
    <col min="5391" max="5391" width="2.85546875" style="195" bestFit="1" customWidth="1"/>
    <col min="5392" max="5392" width="1" style="195" bestFit="1" customWidth="1"/>
    <col min="5393" max="5393" width="3.7109375" style="195" bestFit="1" customWidth="1"/>
    <col min="5394" max="5394" width="1" style="195" bestFit="1" customWidth="1"/>
    <col min="5395" max="5395" width="2.85546875" style="195" bestFit="1" customWidth="1"/>
    <col min="5396" max="5396" width="1.85546875" style="195" bestFit="1" customWidth="1"/>
    <col min="5397" max="5398" width="1" style="195" bestFit="1" customWidth="1"/>
    <col min="5399" max="5399" width="5.5703125" style="195" bestFit="1" customWidth="1"/>
    <col min="5400" max="5400" width="1.85546875" style="195" bestFit="1" customWidth="1"/>
    <col min="5401" max="5401" width="2.85546875" style="195" bestFit="1" customWidth="1"/>
    <col min="5402" max="5402" width="1.85546875" style="195" bestFit="1" customWidth="1"/>
    <col min="5403" max="5403" width="9.28515625" style="195" bestFit="1" customWidth="1"/>
    <col min="5404" max="5632" width="9.140625" style="195"/>
    <col min="5633" max="5634" width="4.7109375" style="195" bestFit="1" customWidth="1"/>
    <col min="5635" max="5635" width="1.85546875" style="195" bestFit="1" customWidth="1"/>
    <col min="5636" max="5637" width="2.85546875" style="195" bestFit="1" customWidth="1"/>
    <col min="5638" max="5638" width="1.85546875" style="195" bestFit="1" customWidth="1"/>
    <col min="5639" max="5639" width="4.7109375" style="195" bestFit="1" customWidth="1"/>
    <col min="5640" max="5640" width="5.5703125" style="195" bestFit="1" customWidth="1"/>
    <col min="5641" max="5641" width="9.28515625" style="195" bestFit="1" customWidth="1"/>
    <col min="5642" max="5642" width="8.42578125" style="195" bestFit="1" customWidth="1"/>
    <col min="5643" max="5643" width="4.7109375" style="195" bestFit="1" customWidth="1"/>
    <col min="5644" max="5644" width="1" style="195" bestFit="1" customWidth="1"/>
    <col min="5645" max="5645" width="3.7109375" style="195" bestFit="1" customWidth="1"/>
    <col min="5646" max="5646" width="1" style="195" bestFit="1" customWidth="1"/>
    <col min="5647" max="5647" width="2.85546875" style="195" bestFit="1" customWidth="1"/>
    <col min="5648" max="5648" width="1" style="195" bestFit="1" customWidth="1"/>
    <col min="5649" max="5649" width="3.7109375" style="195" bestFit="1" customWidth="1"/>
    <col min="5650" max="5650" width="1" style="195" bestFit="1" customWidth="1"/>
    <col min="5651" max="5651" width="2.85546875" style="195" bestFit="1" customWidth="1"/>
    <col min="5652" max="5652" width="1.85546875" style="195" bestFit="1" customWidth="1"/>
    <col min="5653" max="5654" width="1" style="195" bestFit="1" customWidth="1"/>
    <col min="5655" max="5655" width="5.5703125" style="195" bestFit="1" customWidth="1"/>
    <col min="5656" max="5656" width="1.85546875" style="195" bestFit="1" customWidth="1"/>
    <col min="5657" max="5657" width="2.85546875" style="195" bestFit="1" customWidth="1"/>
    <col min="5658" max="5658" width="1.85546875" style="195" bestFit="1" customWidth="1"/>
    <col min="5659" max="5659" width="9.28515625" style="195" bestFit="1" customWidth="1"/>
    <col min="5660" max="5888" width="9.140625" style="195"/>
    <col min="5889" max="5890" width="4.7109375" style="195" bestFit="1" customWidth="1"/>
    <col min="5891" max="5891" width="1.85546875" style="195" bestFit="1" customWidth="1"/>
    <col min="5892" max="5893" width="2.85546875" style="195" bestFit="1" customWidth="1"/>
    <col min="5894" max="5894" width="1.85546875" style="195" bestFit="1" customWidth="1"/>
    <col min="5895" max="5895" width="4.7109375" style="195" bestFit="1" customWidth="1"/>
    <col min="5896" max="5896" width="5.5703125" style="195" bestFit="1" customWidth="1"/>
    <col min="5897" max="5897" width="9.28515625" style="195" bestFit="1" customWidth="1"/>
    <col min="5898" max="5898" width="8.42578125" style="195" bestFit="1" customWidth="1"/>
    <col min="5899" max="5899" width="4.7109375" style="195" bestFit="1" customWidth="1"/>
    <col min="5900" max="5900" width="1" style="195" bestFit="1" customWidth="1"/>
    <col min="5901" max="5901" width="3.7109375" style="195" bestFit="1" customWidth="1"/>
    <col min="5902" max="5902" width="1" style="195" bestFit="1" customWidth="1"/>
    <col min="5903" max="5903" width="2.85546875" style="195" bestFit="1" customWidth="1"/>
    <col min="5904" max="5904" width="1" style="195" bestFit="1" customWidth="1"/>
    <col min="5905" max="5905" width="3.7109375" style="195" bestFit="1" customWidth="1"/>
    <col min="5906" max="5906" width="1" style="195" bestFit="1" customWidth="1"/>
    <col min="5907" max="5907" width="2.85546875" style="195" bestFit="1" customWidth="1"/>
    <col min="5908" max="5908" width="1.85546875" style="195" bestFit="1" customWidth="1"/>
    <col min="5909" max="5910" width="1" style="195" bestFit="1" customWidth="1"/>
    <col min="5911" max="5911" width="5.5703125" style="195" bestFit="1" customWidth="1"/>
    <col min="5912" max="5912" width="1.85546875" style="195" bestFit="1" customWidth="1"/>
    <col min="5913" max="5913" width="2.85546875" style="195" bestFit="1" customWidth="1"/>
    <col min="5914" max="5914" width="1.85546875" style="195" bestFit="1" customWidth="1"/>
    <col min="5915" max="5915" width="9.28515625" style="195" bestFit="1" customWidth="1"/>
    <col min="5916" max="6144" width="9.140625" style="195"/>
    <col min="6145" max="6146" width="4.7109375" style="195" bestFit="1" customWidth="1"/>
    <col min="6147" max="6147" width="1.85546875" style="195" bestFit="1" customWidth="1"/>
    <col min="6148" max="6149" width="2.85546875" style="195" bestFit="1" customWidth="1"/>
    <col min="6150" max="6150" width="1.85546875" style="195" bestFit="1" customWidth="1"/>
    <col min="6151" max="6151" width="4.7109375" style="195" bestFit="1" customWidth="1"/>
    <col min="6152" max="6152" width="5.5703125" style="195" bestFit="1" customWidth="1"/>
    <col min="6153" max="6153" width="9.28515625" style="195" bestFit="1" customWidth="1"/>
    <col min="6154" max="6154" width="8.42578125" style="195" bestFit="1" customWidth="1"/>
    <col min="6155" max="6155" width="4.7109375" style="195" bestFit="1" customWidth="1"/>
    <col min="6156" max="6156" width="1" style="195" bestFit="1" customWidth="1"/>
    <col min="6157" max="6157" width="3.7109375" style="195" bestFit="1" customWidth="1"/>
    <col min="6158" max="6158" width="1" style="195" bestFit="1" customWidth="1"/>
    <col min="6159" max="6159" width="2.85546875" style="195" bestFit="1" customWidth="1"/>
    <col min="6160" max="6160" width="1" style="195" bestFit="1" customWidth="1"/>
    <col min="6161" max="6161" width="3.7109375" style="195" bestFit="1" customWidth="1"/>
    <col min="6162" max="6162" width="1" style="195" bestFit="1" customWidth="1"/>
    <col min="6163" max="6163" width="2.85546875" style="195" bestFit="1" customWidth="1"/>
    <col min="6164" max="6164" width="1.85546875" style="195" bestFit="1" customWidth="1"/>
    <col min="6165" max="6166" width="1" style="195" bestFit="1" customWidth="1"/>
    <col min="6167" max="6167" width="5.5703125" style="195" bestFit="1" customWidth="1"/>
    <col min="6168" max="6168" width="1.85546875" style="195" bestFit="1" customWidth="1"/>
    <col min="6169" max="6169" width="2.85546875" style="195" bestFit="1" customWidth="1"/>
    <col min="6170" max="6170" width="1.85546875" style="195" bestFit="1" customWidth="1"/>
    <col min="6171" max="6171" width="9.28515625" style="195" bestFit="1" customWidth="1"/>
    <col min="6172" max="6400" width="9.140625" style="195"/>
    <col min="6401" max="6402" width="4.7109375" style="195" bestFit="1" customWidth="1"/>
    <col min="6403" max="6403" width="1.85546875" style="195" bestFit="1" customWidth="1"/>
    <col min="6404" max="6405" width="2.85546875" style="195" bestFit="1" customWidth="1"/>
    <col min="6406" max="6406" width="1.85546875" style="195" bestFit="1" customWidth="1"/>
    <col min="6407" max="6407" width="4.7109375" style="195" bestFit="1" customWidth="1"/>
    <col min="6408" max="6408" width="5.5703125" style="195" bestFit="1" customWidth="1"/>
    <col min="6409" max="6409" width="9.28515625" style="195" bestFit="1" customWidth="1"/>
    <col min="6410" max="6410" width="8.42578125" style="195" bestFit="1" customWidth="1"/>
    <col min="6411" max="6411" width="4.7109375" style="195" bestFit="1" customWidth="1"/>
    <col min="6412" max="6412" width="1" style="195" bestFit="1" customWidth="1"/>
    <col min="6413" max="6413" width="3.7109375" style="195" bestFit="1" customWidth="1"/>
    <col min="6414" max="6414" width="1" style="195" bestFit="1" customWidth="1"/>
    <col min="6415" max="6415" width="2.85546875" style="195" bestFit="1" customWidth="1"/>
    <col min="6416" max="6416" width="1" style="195" bestFit="1" customWidth="1"/>
    <col min="6417" max="6417" width="3.7109375" style="195" bestFit="1" customWidth="1"/>
    <col min="6418" max="6418" width="1" style="195" bestFit="1" customWidth="1"/>
    <col min="6419" max="6419" width="2.85546875" style="195" bestFit="1" customWidth="1"/>
    <col min="6420" max="6420" width="1.85546875" style="195" bestFit="1" customWidth="1"/>
    <col min="6421" max="6422" width="1" style="195" bestFit="1" customWidth="1"/>
    <col min="6423" max="6423" width="5.5703125" style="195" bestFit="1" customWidth="1"/>
    <col min="6424" max="6424" width="1.85546875" style="195" bestFit="1" customWidth="1"/>
    <col min="6425" max="6425" width="2.85546875" style="195" bestFit="1" customWidth="1"/>
    <col min="6426" max="6426" width="1.85546875" style="195" bestFit="1" customWidth="1"/>
    <col min="6427" max="6427" width="9.28515625" style="195" bestFit="1" customWidth="1"/>
    <col min="6428" max="6656" width="9.140625" style="195"/>
    <col min="6657" max="6658" width="4.7109375" style="195" bestFit="1" customWidth="1"/>
    <col min="6659" max="6659" width="1.85546875" style="195" bestFit="1" customWidth="1"/>
    <col min="6660" max="6661" width="2.85546875" style="195" bestFit="1" customWidth="1"/>
    <col min="6662" max="6662" width="1.85546875" style="195" bestFit="1" customWidth="1"/>
    <col min="6663" max="6663" width="4.7109375" style="195" bestFit="1" customWidth="1"/>
    <col min="6664" max="6664" width="5.5703125" style="195" bestFit="1" customWidth="1"/>
    <col min="6665" max="6665" width="9.28515625" style="195" bestFit="1" customWidth="1"/>
    <col min="6666" max="6666" width="8.42578125" style="195" bestFit="1" customWidth="1"/>
    <col min="6667" max="6667" width="4.7109375" style="195" bestFit="1" customWidth="1"/>
    <col min="6668" max="6668" width="1" style="195" bestFit="1" customWidth="1"/>
    <col min="6669" max="6669" width="3.7109375" style="195" bestFit="1" customWidth="1"/>
    <col min="6670" max="6670" width="1" style="195" bestFit="1" customWidth="1"/>
    <col min="6671" max="6671" width="2.85546875" style="195" bestFit="1" customWidth="1"/>
    <col min="6672" max="6672" width="1" style="195" bestFit="1" customWidth="1"/>
    <col min="6673" max="6673" width="3.7109375" style="195" bestFit="1" customWidth="1"/>
    <col min="6674" max="6674" width="1" style="195" bestFit="1" customWidth="1"/>
    <col min="6675" max="6675" width="2.85546875" style="195" bestFit="1" customWidth="1"/>
    <col min="6676" max="6676" width="1.85546875" style="195" bestFit="1" customWidth="1"/>
    <col min="6677" max="6678" width="1" style="195" bestFit="1" customWidth="1"/>
    <col min="6679" max="6679" width="5.5703125" style="195" bestFit="1" customWidth="1"/>
    <col min="6680" max="6680" width="1.85546875" style="195" bestFit="1" customWidth="1"/>
    <col min="6681" max="6681" width="2.85546875" style="195" bestFit="1" customWidth="1"/>
    <col min="6682" max="6682" width="1.85546875" style="195" bestFit="1" customWidth="1"/>
    <col min="6683" max="6683" width="9.28515625" style="195" bestFit="1" customWidth="1"/>
    <col min="6684" max="6912" width="9.140625" style="195"/>
    <col min="6913" max="6914" width="4.7109375" style="195" bestFit="1" customWidth="1"/>
    <col min="6915" max="6915" width="1.85546875" style="195" bestFit="1" customWidth="1"/>
    <col min="6916" max="6917" width="2.85546875" style="195" bestFit="1" customWidth="1"/>
    <col min="6918" max="6918" width="1.85546875" style="195" bestFit="1" customWidth="1"/>
    <col min="6919" max="6919" width="4.7109375" style="195" bestFit="1" customWidth="1"/>
    <col min="6920" max="6920" width="5.5703125" style="195" bestFit="1" customWidth="1"/>
    <col min="6921" max="6921" width="9.28515625" style="195" bestFit="1" customWidth="1"/>
    <col min="6922" max="6922" width="8.42578125" style="195" bestFit="1" customWidth="1"/>
    <col min="6923" max="6923" width="4.7109375" style="195" bestFit="1" customWidth="1"/>
    <col min="6924" max="6924" width="1" style="195" bestFit="1" customWidth="1"/>
    <col min="6925" max="6925" width="3.7109375" style="195" bestFit="1" customWidth="1"/>
    <col min="6926" max="6926" width="1" style="195" bestFit="1" customWidth="1"/>
    <col min="6927" max="6927" width="2.85546875" style="195" bestFit="1" customWidth="1"/>
    <col min="6928" max="6928" width="1" style="195" bestFit="1" customWidth="1"/>
    <col min="6929" max="6929" width="3.7109375" style="195" bestFit="1" customWidth="1"/>
    <col min="6930" max="6930" width="1" style="195" bestFit="1" customWidth="1"/>
    <col min="6931" max="6931" width="2.85546875" style="195" bestFit="1" customWidth="1"/>
    <col min="6932" max="6932" width="1.85546875" style="195" bestFit="1" customWidth="1"/>
    <col min="6933" max="6934" width="1" style="195" bestFit="1" customWidth="1"/>
    <col min="6935" max="6935" width="5.5703125" style="195" bestFit="1" customWidth="1"/>
    <col min="6936" max="6936" width="1.85546875" style="195" bestFit="1" customWidth="1"/>
    <col min="6937" max="6937" width="2.85546875" style="195" bestFit="1" customWidth="1"/>
    <col min="6938" max="6938" width="1.85546875" style="195" bestFit="1" customWidth="1"/>
    <col min="6939" max="6939" width="9.28515625" style="195" bestFit="1" customWidth="1"/>
    <col min="6940" max="7168" width="9.140625" style="195"/>
    <col min="7169" max="7170" width="4.7109375" style="195" bestFit="1" customWidth="1"/>
    <col min="7171" max="7171" width="1.85546875" style="195" bestFit="1" customWidth="1"/>
    <col min="7172" max="7173" width="2.85546875" style="195" bestFit="1" customWidth="1"/>
    <col min="7174" max="7174" width="1.85546875" style="195" bestFit="1" customWidth="1"/>
    <col min="7175" max="7175" width="4.7109375" style="195" bestFit="1" customWidth="1"/>
    <col min="7176" max="7176" width="5.5703125" style="195" bestFit="1" customWidth="1"/>
    <col min="7177" max="7177" width="9.28515625" style="195" bestFit="1" customWidth="1"/>
    <col min="7178" max="7178" width="8.42578125" style="195" bestFit="1" customWidth="1"/>
    <col min="7179" max="7179" width="4.7109375" style="195" bestFit="1" customWidth="1"/>
    <col min="7180" max="7180" width="1" style="195" bestFit="1" customWidth="1"/>
    <col min="7181" max="7181" width="3.7109375" style="195" bestFit="1" customWidth="1"/>
    <col min="7182" max="7182" width="1" style="195" bestFit="1" customWidth="1"/>
    <col min="7183" max="7183" width="2.85546875" style="195" bestFit="1" customWidth="1"/>
    <col min="7184" max="7184" width="1" style="195" bestFit="1" customWidth="1"/>
    <col min="7185" max="7185" width="3.7109375" style="195" bestFit="1" customWidth="1"/>
    <col min="7186" max="7186" width="1" style="195" bestFit="1" customWidth="1"/>
    <col min="7187" max="7187" width="2.85546875" style="195" bestFit="1" customWidth="1"/>
    <col min="7188" max="7188" width="1.85546875" style="195" bestFit="1" customWidth="1"/>
    <col min="7189" max="7190" width="1" style="195" bestFit="1" customWidth="1"/>
    <col min="7191" max="7191" width="5.5703125" style="195" bestFit="1" customWidth="1"/>
    <col min="7192" max="7192" width="1.85546875" style="195" bestFit="1" customWidth="1"/>
    <col min="7193" max="7193" width="2.85546875" style="195" bestFit="1" customWidth="1"/>
    <col min="7194" max="7194" width="1.85546875" style="195" bestFit="1" customWidth="1"/>
    <col min="7195" max="7195" width="9.28515625" style="195" bestFit="1" customWidth="1"/>
    <col min="7196" max="7424" width="9.140625" style="195"/>
    <col min="7425" max="7426" width="4.7109375" style="195" bestFit="1" customWidth="1"/>
    <col min="7427" max="7427" width="1.85546875" style="195" bestFit="1" customWidth="1"/>
    <col min="7428" max="7429" width="2.85546875" style="195" bestFit="1" customWidth="1"/>
    <col min="7430" max="7430" width="1.85546875" style="195" bestFit="1" customWidth="1"/>
    <col min="7431" max="7431" width="4.7109375" style="195" bestFit="1" customWidth="1"/>
    <col min="7432" max="7432" width="5.5703125" style="195" bestFit="1" customWidth="1"/>
    <col min="7433" max="7433" width="9.28515625" style="195" bestFit="1" customWidth="1"/>
    <col min="7434" max="7434" width="8.42578125" style="195" bestFit="1" customWidth="1"/>
    <col min="7435" max="7435" width="4.7109375" style="195" bestFit="1" customWidth="1"/>
    <col min="7436" max="7436" width="1" style="195" bestFit="1" customWidth="1"/>
    <col min="7437" max="7437" width="3.7109375" style="195" bestFit="1" customWidth="1"/>
    <col min="7438" max="7438" width="1" style="195" bestFit="1" customWidth="1"/>
    <col min="7439" max="7439" width="2.85546875" style="195" bestFit="1" customWidth="1"/>
    <col min="7440" max="7440" width="1" style="195" bestFit="1" customWidth="1"/>
    <col min="7441" max="7441" width="3.7109375" style="195" bestFit="1" customWidth="1"/>
    <col min="7442" max="7442" width="1" style="195" bestFit="1" customWidth="1"/>
    <col min="7443" max="7443" width="2.85546875" style="195" bestFit="1" customWidth="1"/>
    <col min="7444" max="7444" width="1.85546875" style="195" bestFit="1" customWidth="1"/>
    <col min="7445" max="7446" width="1" style="195" bestFit="1" customWidth="1"/>
    <col min="7447" max="7447" width="5.5703125" style="195" bestFit="1" customWidth="1"/>
    <col min="7448" max="7448" width="1.85546875" style="195" bestFit="1" customWidth="1"/>
    <col min="7449" max="7449" width="2.85546875" style="195" bestFit="1" customWidth="1"/>
    <col min="7450" max="7450" width="1.85546875" style="195" bestFit="1" customWidth="1"/>
    <col min="7451" max="7451" width="9.28515625" style="195" bestFit="1" customWidth="1"/>
    <col min="7452" max="7680" width="9.140625" style="195"/>
    <col min="7681" max="7682" width="4.7109375" style="195" bestFit="1" customWidth="1"/>
    <col min="7683" max="7683" width="1.85546875" style="195" bestFit="1" customWidth="1"/>
    <col min="7684" max="7685" width="2.85546875" style="195" bestFit="1" customWidth="1"/>
    <col min="7686" max="7686" width="1.85546875" style="195" bestFit="1" customWidth="1"/>
    <col min="7687" max="7687" width="4.7109375" style="195" bestFit="1" customWidth="1"/>
    <col min="7688" max="7688" width="5.5703125" style="195" bestFit="1" customWidth="1"/>
    <col min="7689" max="7689" width="9.28515625" style="195" bestFit="1" customWidth="1"/>
    <col min="7690" max="7690" width="8.42578125" style="195" bestFit="1" customWidth="1"/>
    <col min="7691" max="7691" width="4.7109375" style="195" bestFit="1" customWidth="1"/>
    <col min="7692" max="7692" width="1" style="195" bestFit="1" customWidth="1"/>
    <col min="7693" max="7693" width="3.7109375" style="195" bestFit="1" customWidth="1"/>
    <col min="7694" max="7694" width="1" style="195" bestFit="1" customWidth="1"/>
    <col min="7695" max="7695" width="2.85546875" style="195" bestFit="1" customWidth="1"/>
    <col min="7696" max="7696" width="1" style="195" bestFit="1" customWidth="1"/>
    <col min="7697" max="7697" width="3.7109375" style="195" bestFit="1" customWidth="1"/>
    <col min="7698" max="7698" width="1" style="195" bestFit="1" customWidth="1"/>
    <col min="7699" max="7699" width="2.85546875" style="195" bestFit="1" customWidth="1"/>
    <col min="7700" max="7700" width="1.85546875" style="195" bestFit="1" customWidth="1"/>
    <col min="7701" max="7702" width="1" style="195" bestFit="1" customWidth="1"/>
    <col min="7703" max="7703" width="5.5703125" style="195" bestFit="1" customWidth="1"/>
    <col min="7704" max="7704" width="1.85546875" style="195" bestFit="1" customWidth="1"/>
    <col min="7705" max="7705" width="2.85546875" style="195" bestFit="1" customWidth="1"/>
    <col min="7706" max="7706" width="1.85546875" style="195" bestFit="1" customWidth="1"/>
    <col min="7707" max="7707" width="9.28515625" style="195" bestFit="1" customWidth="1"/>
    <col min="7708" max="7936" width="9.140625" style="195"/>
    <col min="7937" max="7938" width="4.7109375" style="195" bestFit="1" customWidth="1"/>
    <col min="7939" max="7939" width="1.85546875" style="195" bestFit="1" customWidth="1"/>
    <col min="7940" max="7941" width="2.85546875" style="195" bestFit="1" customWidth="1"/>
    <col min="7942" max="7942" width="1.85546875" style="195" bestFit="1" customWidth="1"/>
    <col min="7943" max="7943" width="4.7109375" style="195" bestFit="1" customWidth="1"/>
    <col min="7944" max="7944" width="5.5703125" style="195" bestFit="1" customWidth="1"/>
    <col min="7945" max="7945" width="9.28515625" style="195" bestFit="1" customWidth="1"/>
    <col min="7946" max="7946" width="8.42578125" style="195" bestFit="1" customWidth="1"/>
    <col min="7947" max="7947" width="4.7109375" style="195" bestFit="1" customWidth="1"/>
    <col min="7948" max="7948" width="1" style="195" bestFit="1" customWidth="1"/>
    <col min="7949" max="7949" width="3.7109375" style="195" bestFit="1" customWidth="1"/>
    <col min="7950" max="7950" width="1" style="195" bestFit="1" customWidth="1"/>
    <col min="7951" max="7951" width="2.85546875" style="195" bestFit="1" customWidth="1"/>
    <col min="7952" max="7952" width="1" style="195" bestFit="1" customWidth="1"/>
    <col min="7953" max="7953" width="3.7109375" style="195" bestFit="1" customWidth="1"/>
    <col min="7954" max="7954" width="1" style="195" bestFit="1" customWidth="1"/>
    <col min="7955" max="7955" width="2.85546875" style="195" bestFit="1" customWidth="1"/>
    <col min="7956" max="7956" width="1.85546875" style="195" bestFit="1" customWidth="1"/>
    <col min="7957" max="7958" width="1" style="195" bestFit="1" customWidth="1"/>
    <col min="7959" max="7959" width="5.5703125" style="195" bestFit="1" customWidth="1"/>
    <col min="7960" max="7960" width="1.85546875" style="195" bestFit="1" customWidth="1"/>
    <col min="7961" max="7961" width="2.85546875" style="195" bestFit="1" customWidth="1"/>
    <col min="7962" max="7962" width="1.85546875" style="195" bestFit="1" customWidth="1"/>
    <col min="7963" max="7963" width="9.28515625" style="195" bestFit="1" customWidth="1"/>
    <col min="7964" max="8192" width="9.140625" style="195"/>
    <col min="8193" max="8194" width="4.7109375" style="195" bestFit="1" customWidth="1"/>
    <col min="8195" max="8195" width="1.85546875" style="195" bestFit="1" customWidth="1"/>
    <col min="8196" max="8197" width="2.85546875" style="195" bestFit="1" customWidth="1"/>
    <col min="8198" max="8198" width="1.85546875" style="195" bestFit="1" customWidth="1"/>
    <col min="8199" max="8199" width="4.7109375" style="195" bestFit="1" customWidth="1"/>
    <col min="8200" max="8200" width="5.5703125" style="195" bestFit="1" customWidth="1"/>
    <col min="8201" max="8201" width="9.28515625" style="195" bestFit="1" customWidth="1"/>
    <col min="8202" max="8202" width="8.42578125" style="195" bestFit="1" customWidth="1"/>
    <col min="8203" max="8203" width="4.7109375" style="195" bestFit="1" customWidth="1"/>
    <col min="8204" max="8204" width="1" style="195" bestFit="1" customWidth="1"/>
    <col min="8205" max="8205" width="3.7109375" style="195" bestFit="1" customWidth="1"/>
    <col min="8206" max="8206" width="1" style="195" bestFit="1" customWidth="1"/>
    <col min="8207" max="8207" width="2.85546875" style="195" bestFit="1" customWidth="1"/>
    <col min="8208" max="8208" width="1" style="195" bestFit="1" customWidth="1"/>
    <col min="8209" max="8209" width="3.7109375" style="195" bestFit="1" customWidth="1"/>
    <col min="8210" max="8210" width="1" style="195" bestFit="1" customWidth="1"/>
    <col min="8211" max="8211" width="2.85546875" style="195" bestFit="1" customWidth="1"/>
    <col min="8212" max="8212" width="1.85546875" style="195" bestFit="1" customWidth="1"/>
    <col min="8213" max="8214" width="1" style="195" bestFit="1" customWidth="1"/>
    <col min="8215" max="8215" width="5.5703125" style="195" bestFit="1" customWidth="1"/>
    <col min="8216" max="8216" width="1.85546875" style="195" bestFit="1" customWidth="1"/>
    <col min="8217" max="8217" width="2.85546875" style="195" bestFit="1" customWidth="1"/>
    <col min="8218" max="8218" width="1.85546875" style="195" bestFit="1" customWidth="1"/>
    <col min="8219" max="8219" width="9.28515625" style="195" bestFit="1" customWidth="1"/>
    <col min="8220" max="8448" width="9.140625" style="195"/>
    <col min="8449" max="8450" width="4.7109375" style="195" bestFit="1" customWidth="1"/>
    <col min="8451" max="8451" width="1.85546875" style="195" bestFit="1" customWidth="1"/>
    <col min="8452" max="8453" width="2.85546875" style="195" bestFit="1" customWidth="1"/>
    <col min="8454" max="8454" width="1.85546875" style="195" bestFit="1" customWidth="1"/>
    <col min="8455" max="8455" width="4.7109375" style="195" bestFit="1" customWidth="1"/>
    <col min="8456" max="8456" width="5.5703125" style="195" bestFit="1" customWidth="1"/>
    <col min="8457" max="8457" width="9.28515625" style="195" bestFit="1" customWidth="1"/>
    <col min="8458" max="8458" width="8.42578125" style="195" bestFit="1" customWidth="1"/>
    <col min="8459" max="8459" width="4.7109375" style="195" bestFit="1" customWidth="1"/>
    <col min="8460" max="8460" width="1" style="195" bestFit="1" customWidth="1"/>
    <col min="8461" max="8461" width="3.7109375" style="195" bestFit="1" customWidth="1"/>
    <col min="8462" max="8462" width="1" style="195" bestFit="1" customWidth="1"/>
    <col min="8463" max="8463" width="2.85546875" style="195" bestFit="1" customWidth="1"/>
    <col min="8464" max="8464" width="1" style="195" bestFit="1" customWidth="1"/>
    <col min="8465" max="8465" width="3.7109375" style="195" bestFit="1" customWidth="1"/>
    <col min="8466" max="8466" width="1" style="195" bestFit="1" customWidth="1"/>
    <col min="8467" max="8467" width="2.85546875" style="195" bestFit="1" customWidth="1"/>
    <col min="8468" max="8468" width="1.85546875" style="195" bestFit="1" customWidth="1"/>
    <col min="8469" max="8470" width="1" style="195" bestFit="1" customWidth="1"/>
    <col min="8471" max="8471" width="5.5703125" style="195" bestFit="1" customWidth="1"/>
    <col min="8472" max="8472" width="1.85546875" style="195" bestFit="1" customWidth="1"/>
    <col min="8473" max="8473" width="2.85546875" style="195" bestFit="1" customWidth="1"/>
    <col min="8474" max="8474" width="1.85546875" style="195" bestFit="1" customWidth="1"/>
    <col min="8475" max="8475" width="9.28515625" style="195" bestFit="1" customWidth="1"/>
    <col min="8476" max="8704" width="9.140625" style="195"/>
    <col min="8705" max="8706" width="4.7109375" style="195" bestFit="1" customWidth="1"/>
    <col min="8707" max="8707" width="1.85546875" style="195" bestFit="1" customWidth="1"/>
    <col min="8708" max="8709" width="2.85546875" style="195" bestFit="1" customWidth="1"/>
    <col min="8710" max="8710" width="1.85546875" style="195" bestFit="1" customWidth="1"/>
    <col min="8711" max="8711" width="4.7109375" style="195" bestFit="1" customWidth="1"/>
    <col min="8712" max="8712" width="5.5703125" style="195" bestFit="1" customWidth="1"/>
    <col min="8713" max="8713" width="9.28515625" style="195" bestFit="1" customWidth="1"/>
    <col min="8714" max="8714" width="8.42578125" style="195" bestFit="1" customWidth="1"/>
    <col min="8715" max="8715" width="4.7109375" style="195" bestFit="1" customWidth="1"/>
    <col min="8716" max="8716" width="1" style="195" bestFit="1" customWidth="1"/>
    <col min="8717" max="8717" width="3.7109375" style="195" bestFit="1" customWidth="1"/>
    <col min="8718" max="8718" width="1" style="195" bestFit="1" customWidth="1"/>
    <col min="8719" max="8719" width="2.85546875" style="195" bestFit="1" customWidth="1"/>
    <col min="8720" max="8720" width="1" style="195" bestFit="1" customWidth="1"/>
    <col min="8721" max="8721" width="3.7109375" style="195" bestFit="1" customWidth="1"/>
    <col min="8722" max="8722" width="1" style="195" bestFit="1" customWidth="1"/>
    <col min="8723" max="8723" width="2.85546875" style="195" bestFit="1" customWidth="1"/>
    <col min="8724" max="8724" width="1.85546875" style="195" bestFit="1" customWidth="1"/>
    <col min="8725" max="8726" width="1" style="195" bestFit="1" customWidth="1"/>
    <col min="8727" max="8727" width="5.5703125" style="195" bestFit="1" customWidth="1"/>
    <col min="8728" max="8728" width="1.85546875" style="195" bestFit="1" customWidth="1"/>
    <col min="8729" max="8729" width="2.85546875" style="195" bestFit="1" customWidth="1"/>
    <col min="8730" max="8730" width="1.85546875" style="195" bestFit="1" customWidth="1"/>
    <col min="8731" max="8731" width="9.28515625" style="195" bestFit="1" customWidth="1"/>
    <col min="8732" max="8960" width="9.140625" style="195"/>
    <col min="8961" max="8962" width="4.7109375" style="195" bestFit="1" customWidth="1"/>
    <col min="8963" max="8963" width="1.85546875" style="195" bestFit="1" customWidth="1"/>
    <col min="8964" max="8965" width="2.85546875" style="195" bestFit="1" customWidth="1"/>
    <col min="8966" max="8966" width="1.85546875" style="195" bestFit="1" customWidth="1"/>
    <col min="8967" max="8967" width="4.7109375" style="195" bestFit="1" customWidth="1"/>
    <col min="8968" max="8968" width="5.5703125" style="195" bestFit="1" customWidth="1"/>
    <col min="8969" max="8969" width="9.28515625" style="195" bestFit="1" customWidth="1"/>
    <col min="8970" max="8970" width="8.42578125" style="195" bestFit="1" customWidth="1"/>
    <col min="8971" max="8971" width="4.7109375" style="195" bestFit="1" customWidth="1"/>
    <col min="8972" max="8972" width="1" style="195" bestFit="1" customWidth="1"/>
    <col min="8973" max="8973" width="3.7109375" style="195" bestFit="1" customWidth="1"/>
    <col min="8974" max="8974" width="1" style="195" bestFit="1" customWidth="1"/>
    <col min="8975" max="8975" width="2.85546875" style="195" bestFit="1" customWidth="1"/>
    <col min="8976" max="8976" width="1" style="195" bestFit="1" customWidth="1"/>
    <col min="8977" max="8977" width="3.7109375" style="195" bestFit="1" customWidth="1"/>
    <col min="8978" max="8978" width="1" style="195" bestFit="1" customWidth="1"/>
    <col min="8979" max="8979" width="2.85546875" style="195" bestFit="1" customWidth="1"/>
    <col min="8980" max="8980" width="1.85546875" style="195" bestFit="1" customWidth="1"/>
    <col min="8981" max="8982" width="1" style="195" bestFit="1" customWidth="1"/>
    <col min="8983" max="8983" width="5.5703125" style="195" bestFit="1" customWidth="1"/>
    <col min="8984" max="8984" width="1.85546875" style="195" bestFit="1" customWidth="1"/>
    <col min="8985" max="8985" width="2.85546875" style="195" bestFit="1" customWidth="1"/>
    <col min="8986" max="8986" width="1.85546875" style="195" bestFit="1" customWidth="1"/>
    <col min="8987" max="8987" width="9.28515625" style="195" bestFit="1" customWidth="1"/>
    <col min="8988" max="9216" width="9.140625" style="195"/>
    <col min="9217" max="9218" width="4.7109375" style="195" bestFit="1" customWidth="1"/>
    <col min="9219" max="9219" width="1.85546875" style="195" bestFit="1" customWidth="1"/>
    <col min="9220" max="9221" width="2.85546875" style="195" bestFit="1" customWidth="1"/>
    <col min="9222" max="9222" width="1.85546875" style="195" bestFit="1" customWidth="1"/>
    <col min="9223" max="9223" width="4.7109375" style="195" bestFit="1" customWidth="1"/>
    <col min="9224" max="9224" width="5.5703125" style="195" bestFit="1" customWidth="1"/>
    <col min="9225" max="9225" width="9.28515625" style="195" bestFit="1" customWidth="1"/>
    <col min="9226" max="9226" width="8.42578125" style="195" bestFit="1" customWidth="1"/>
    <col min="9227" max="9227" width="4.7109375" style="195" bestFit="1" customWidth="1"/>
    <col min="9228" max="9228" width="1" style="195" bestFit="1" customWidth="1"/>
    <col min="9229" max="9229" width="3.7109375" style="195" bestFit="1" customWidth="1"/>
    <col min="9230" max="9230" width="1" style="195" bestFit="1" customWidth="1"/>
    <col min="9231" max="9231" width="2.85546875" style="195" bestFit="1" customWidth="1"/>
    <col min="9232" max="9232" width="1" style="195" bestFit="1" customWidth="1"/>
    <col min="9233" max="9233" width="3.7109375" style="195" bestFit="1" customWidth="1"/>
    <col min="9234" max="9234" width="1" style="195" bestFit="1" customWidth="1"/>
    <col min="9235" max="9235" width="2.85546875" style="195" bestFit="1" customWidth="1"/>
    <col min="9236" max="9236" width="1.85546875" style="195" bestFit="1" customWidth="1"/>
    <col min="9237" max="9238" width="1" style="195" bestFit="1" customWidth="1"/>
    <col min="9239" max="9239" width="5.5703125" style="195" bestFit="1" customWidth="1"/>
    <col min="9240" max="9240" width="1.85546875" style="195" bestFit="1" customWidth="1"/>
    <col min="9241" max="9241" width="2.85546875" style="195" bestFit="1" customWidth="1"/>
    <col min="9242" max="9242" width="1.85546875" style="195" bestFit="1" customWidth="1"/>
    <col min="9243" max="9243" width="9.28515625" style="195" bestFit="1" customWidth="1"/>
    <col min="9244" max="9472" width="9.140625" style="195"/>
    <col min="9473" max="9474" width="4.7109375" style="195" bestFit="1" customWidth="1"/>
    <col min="9475" max="9475" width="1.85546875" style="195" bestFit="1" customWidth="1"/>
    <col min="9476" max="9477" width="2.85546875" style="195" bestFit="1" customWidth="1"/>
    <col min="9478" max="9478" width="1.85546875" style="195" bestFit="1" customWidth="1"/>
    <col min="9479" max="9479" width="4.7109375" style="195" bestFit="1" customWidth="1"/>
    <col min="9480" max="9480" width="5.5703125" style="195" bestFit="1" customWidth="1"/>
    <col min="9481" max="9481" width="9.28515625" style="195" bestFit="1" customWidth="1"/>
    <col min="9482" max="9482" width="8.42578125" style="195" bestFit="1" customWidth="1"/>
    <col min="9483" max="9483" width="4.7109375" style="195" bestFit="1" customWidth="1"/>
    <col min="9484" max="9484" width="1" style="195" bestFit="1" customWidth="1"/>
    <col min="9485" max="9485" width="3.7109375" style="195" bestFit="1" customWidth="1"/>
    <col min="9486" max="9486" width="1" style="195" bestFit="1" customWidth="1"/>
    <col min="9487" max="9487" width="2.85546875" style="195" bestFit="1" customWidth="1"/>
    <col min="9488" max="9488" width="1" style="195" bestFit="1" customWidth="1"/>
    <col min="9489" max="9489" width="3.7109375" style="195" bestFit="1" customWidth="1"/>
    <col min="9490" max="9490" width="1" style="195" bestFit="1" customWidth="1"/>
    <col min="9491" max="9491" width="2.85546875" style="195" bestFit="1" customWidth="1"/>
    <col min="9492" max="9492" width="1.85546875" style="195" bestFit="1" customWidth="1"/>
    <col min="9493" max="9494" width="1" style="195" bestFit="1" customWidth="1"/>
    <col min="9495" max="9495" width="5.5703125" style="195" bestFit="1" customWidth="1"/>
    <col min="9496" max="9496" width="1.85546875" style="195" bestFit="1" customWidth="1"/>
    <col min="9497" max="9497" width="2.85546875" style="195" bestFit="1" customWidth="1"/>
    <col min="9498" max="9498" width="1.85546875" style="195" bestFit="1" customWidth="1"/>
    <col min="9499" max="9499" width="9.28515625" style="195" bestFit="1" customWidth="1"/>
    <col min="9500" max="9728" width="9.140625" style="195"/>
    <col min="9729" max="9730" width="4.7109375" style="195" bestFit="1" customWidth="1"/>
    <col min="9731" max="9731" width="1.85546875" style="195" bestFit="1" customWidth="1"/>
    <col min="9732" max="9733" width="2.85546875" style="195" bestFit="1" customWidth="1"/>
    <col min="9734" max="9734" width="1.85546875" style="195" bestFit="1" customWidth="1"/>
    <col min="9735" max="9735" width="4.7109375" style="195" bestFit="1" customWidth="1"/>
    <col min="9736" max="9736" width="5.5703125" style="195" bestFit="1" customWidth="1"/>
    <col min="9737" max="9737" width="9.28515625" style="195" bestFit="1" customWidth="1"/>
    <col min="9738" max="9738" width="8.42578125" style="195" bestFit="1" customWidth="1"/>
    <col min="9739" max="9739" width="4.7109375" style="195" bestFit="1" customWidth="1"/>
    <col min="9740" max="9740" width="1" style="195" bestFit="1" customWidth="1"/>
    <col min="9741" max="9741" width="3.7109375" style="195" bestFit="1" customWidth="1"/>
    <col min="9742" max="9742" width="1" style="195" bestFit="1" customWidth="1"/>
    <col min="9743" max="9743" width="2.85546875" style="195" bestFit="1" customWidth="1"/>
    <col min="9744" max="9744" width="1" style="195" bestFit="1" customWidth="1"/>
    <col min="9745" max="9745" width="3.7109375" style="195" bestFit="1" customWidth="1"/>
    <col min="9746" max="9746" width="1" style="195" bestFit="1" customWidth="1"/>
    <col min="9747" max="9747" width="2.85546875" style="195" bestFit="1" customWidth="1"/>
    <col min="9748" max="9748" width="1.85546875" style="195" bestFit="1" customWidth="1"/>
    <col min="9749" max="9750" width="1" style="195" bestFit="1" customWidth="1"/>
    <col min="9751" max="9751" width="5.5703125" style="195" bestFit="1" customWidth="1"/>
    <col min="9752" max="9752" width="1.85546875" style="195" bestFit="1" customWidth="1"/>
    <col min="9753" max="9753" width="2.85546875" style="195" bestFit="1" customWidth="1"/>
    <col min="9754" max="9754" width="1.85546875" style="195" bestFit="1" customWidth="1"/>
    <col min="9755" max="9755" width="9.28515625" style="195" bestFit="1" customWidth="1"/>
    <col min="9756" max="9984" width="9.140625" style="195"/>
    <col min="9985" max="9986" width="4.7109375" style="195" bestFit="1" customWidth="1"/>
    <col min="9987" max="9987" width="1.85546875" style="195" bestFit="1" customWidth="1"/>
    <col min="9988" max="9989" width="2.85546875" style="195" bestFit="1" customWidth="1"/>
    <col min="9990" max="9990" width="1.85546875" style="195" bestFit="1" customWidth="1"/>
    <col min="9991" max="9991" width="4.7109375" style="195" bestFit="1" customWidth="1"/>
    <col min="9992" max="9992" width="5.5703125" style="195" bestFit="1" customWidth="1"/>
    <col min="9993" max="9993" width="9.28515625" style="195" bestFit="1" customWidth="1"/>
    <col min="9994" max="9994" width="8.42578125" style="195" bestFit="1" customWidth="1"/>
    <col min="9995" max="9995" width="4.7109375" style="195" bestFit="1" customWidth="1"/>
    <col min="9996" max="9996" width="1" style="195" bestFit="1" customWidth="1"/>
    <col min="9997" max="9997" width="3.7109375" style="195" bestFit="1" customWidth="1"/>
    <col min="9998" max="9998" width="1" style="195" bestFit="1" customWidth="1"/>
    <col min="9999" max="9999" width="2.85546875" style="195" bestFit="1" customWidth="1"/>
    <col min="10000" max="10000" width="1" style="195" bestFit="1" customWidth="1"/>
    <col min="10001" max="10001" width="3.7109375" style="195" bestFit="1" customWidth="1"/>
    <col min="10002" max="10002" width="1" style="195" bestFit="1" customWidth="1"/>
    <col min="10003" max="10003" width="2.85546875" style="195" bestFit="1" customWidth="1"/>
    <col min="10004" max="10004" width="1.85546875" style="195" bestFit="1" customWidth="1"/>
    <col min="10005" max="10006" width="1" style="195" bestFit="1" customWidth="1"/>
    <col min="10007" max="10007" width="5.5703125" style="195" bestFit="1" customWidth="1"/>
    <col min="10008" max="10008" width="1.85546875" style="195" bestFit="1" customWidth="1"/>
    <col min="10009" max="10009" width="2.85546875" style="195" bestFit="1" customWidth="1"/>
    <col min="10010" max="10010" width="1.85546875" style="195" bestFit="1" customWidth="1"/>
    <col min="10011" max="10011" width="9.28515625" style="195" bestFit="1" customWidth="1"/>
    <col min="10012" max="10240" width="9.140625" style="195"/>
    <col min="10241" max="10242" width="4.7109375" style="195" bestFit="1" customWidth="1"/>
    <col min="10243" max="10243" width="1.85546875" style="195" bestFit="1" customWidth="1"/>
    <col min="10244" max="10245" width="2.85546875" style="195" bestFit="1" customWidth="1"/>
    <col min="10246" max="10246" width="1.85546875" style="195" bestFit="1" customWidth="1"/>
    <col min="10247" max="10247" width="4.7109375" style="195" bestFit="1" customWidth="1"/>
    <col min="10248" max="10248" width="5.5703125" style="195" bestFit="1" customWidth="1"/>
    <col min="10249" max="10249" width="9.28515625" style="195" bestFit="1" customWidth="1"/>
    <col min="10250" max="10250" width="8.42578125" style="195" bestFit="1" customWidth="1"/>
    <col min="10251" max="10251" width="4.7109375" style="195" bestFit="1" customWidth="1"/>
    <col min="10252" max="10252" width="1" style="195" bestFit="1" customWidth="1"/>
    <col min="10253" max="10253" width="3.7109375" style="195" bestFit="1" customWidth="1"/>
    <col min="10254" max="10254" width="1" style="195" bestFit="1" customWidth="1"/>
    <col min="10255" max="10255" width="2.85546875" style="195" bestFit="1" customWidth="1"/>
    <col min="10256" max="10256" width="1" style="195" bestFit="1" customWidth="1"/>
    <col min="10257" max="10257" width="3.7109375" style="195" bestFit="1" customWidth="1"/>
    <col min="10258" max="10258" width="1" style="195" bestFit="1" customWidth="1"/>
    <col min="10259" max="10259" width="2.85546875" style="195" bestFit="1" customWidth="1"/>
    <col min="10260" max="10260" width="1.85546875" style="195" bestFit="1" customWidth="1"/>
    <col min="10261" max="10262" width="1" style="195" bestFit="1" customWidth="1"/>
    <col min="10263" max="10263" width="5.5703125" style="195" bestFit="1" customWidth="1"/>
    <col min="10264" max="10264" width="1.85546875" style="195" bestFit="1" customWidth="1"/>
    <col min="10265" max="10265" width="2.85546875" style="195" bestFit="1" customWidth="1"/>
    <col min="10266" max="10266" width="1.85546875" style="195" bestFit="1" customWidth="1"/>
    <col min="10267" max="10267" width="9.28515625" style="195" bestFit="1" customWidth="1"/>
    <col min="10268" max="10496" width="9.140625" style="195"/>
    <col min="10497" max="10498" width="4.7109375" style="195" bestFit="1" customWidth="1"/>
    <col min="10499" max="10499" width="1.85546875" style="195" bestFit="1" customWidth="1"/>
    <col min="10500" max="10501" width="2.85546875" style="195" bestFit="1" customWidth="1"/>
    <col min="10502" max="10502" width="1.85546875" style="195" bestFit="1" customWidth="1"/>
    <col min="10503" max="10503" width="4.7109375" style="195" bestFit="1" customWidth="1"/>
    <col min="10504" max="10504" width="5.5703125" style="195" bestFit="1" customWidth="1"/>
    <col min="10505" max="10505" width="9.28515625" style="195" bestFit="1" customWidth="1"/>
    <col min="10506" max="10506" width="8.42578125" style="195" bestFit="1" customWidth="1"/>
    <col min="10507" max="10507" width="4.7109375" style="195" bestFit="1" customWidth="1"/>
    <col min="10508" max="10508" width="1" style="195" bestFit="1" customWidth="1"/>
    <col min="10509" max="10509" width="3.7109375" style="195" bestFit="1" customWidth="1"/>
    <col min="10510" max="10510" width="1" style="195" bestFit="1" customWidth="1"/>
    <col min="10511" max="10511" width="2.85546875" style="195" bestFit="1" customWidth="1"/>
    <col min="10512" max="10512" width="1" style="195" bestFit="1" customWidth="1"/>
    <col min="10513" max="10513" width="3.7109375" style="195" bestFit="1" customWidth="1"/>
    <col min="10514" max="10514" width="1" style="195" bestFit="1" customWidth="1"/>
    <col min="10515" max="10515" width="2.85546875" style="195" bestFit="1" customWidth="1"/>
    <col min="10516" max="10516" width="1.85546875" style="195" bestFit="1" customWidth="1"/>
    <col min="10517" max="10518" width="1" style="195" bestFit="1" customWidth="1"/>
    <col min="10519" max="10519" width="5.5703125" style="195" bestFit="1" customWidth="1"/>
    <col min="10520" max="10520" width="1.85546875" style="195" bestFit="1" customWidth="1"/>
    <col min="10521" max="10521" width="2.85546875" style="195" bestFit="1" customWidth="1"/>
    <col min="10522" max="10522" width="1.85546875" style="195" bestFit="1" customWidth="1"/>
    <col min="10523" max="10523" width="9.28515625" style="195" bestFit="1" customWidth="1"/>
    <col min="10524" max="10752" width="9.140625" style="195"/>
    <col min="10753" max="10754" width="4.7109375" style="195" bestFit="1" customWidth="1"/>
    <col min="10755" max="10755" width="1.85546875" style="195" bestFit="1" customWidth="1"/>
    <col min="10756" max="10757" width="2.85546875" style="195" bestFit="1" customWidth="1"/>
    <col min="10758" max="10758" width="1.85546875" style="195" bestFit="1" customWidth="1"/>
    <col min="10759" max="10759" width="4.7109375" style="195" bestFit="1" customWidth="1"/>
    <col min="10760" max="10760" width="5.5703125" style="195" bestFit="1" customWidth="1"/>
    <col min="10761" max="10761" width="9.28515625" style="195" bestFit="1" customWidth="1"/>
    <col min="10762" max="10762" width="8.42578125" style="195" bestFit="1" customWidth="1"/>
    <col min="10763" max="10763" width="4.7109375" style="195" bestFit="1" customWidth="1"/>
    <col min="10764" max="10764" width="1" style="195" bestFit="1" customWidth="1"/>
    <col min="10765" max="10765" width="3.7109375" style="195" bestFit="1" customWidth="1"/>
    <col min="10766" max="10766" width="1" style="195" bestFit="1" customWidth="1"/>
    <col min="10767" max="10767" width="2.85546875" style="195" bestFit="1" customWidth="1"/>
    <col min="10768" max="10768" width="1" style="195" bestFit="1" customWidth="1"/>
    <col min="10769" max="10769" width="3.7109375" style="195" bestFit="1" customWidth="1"/>
    <col min="10770" max="10770" width="1" style="195" bestFit="1" customWidth="1"/>
    <col min="10771" max="10771" width="2.85546875" style="195" bestFit="1" customWidth="1"/>
    <col min="10772" max="10772" width="1.85546875" style="195" bestFit="1" customWidth="1"/>
    <col min="10773" max="10774" width="1" style="195" bestFit="1" customWidth="1"/>
    <col min="10775" max="10775" width="5.5703125" style="195" bestFit="1" customWidth="1"/>
    <col min="10776" max="10776" width="1.85546875" style="195" bestFit="1" customWidth="1"/>
    <col min="10777" max="10777" width="2.85546875" style="195" bestFit="1" customWidth="1"/>
    <col min="10778" max="10778" width="1.85546875" style="195" bestFit="1" customWidth="1"/>
    <col min="10779" max="10779" width="9.28515625" style="195" bestFit="1" customWidth="1"/>
    <col min="10780" max="11008" width="9.140625" style="195"/>
    <col min="11009" max="11010" width="4.7109375" style="195" bestFit="1" customWidth="1"/>
    <col min="11011" max="11011" width="1.85546875" style="195" bestFit="1" customWidth="1"/>
    <col min="11012" max="11013" width="2.85546875" style="195" bestFit="1" customWidth="1"/>
    <col min="11014" max="11014" width="1.85546875" style="195" bestFit="1" customWidth="1"/>
    <col min="11015" max="11015" width="4.7109375" style="195" bestFit="1" customWidth="1"/>
    <col min="11016" max="11016" width="5.5703125" style="195" bestFit="1" customWidth="1"/>
    <col min="11017" max="11017" width="9.28515625" style="195" bestFit="1" customWidth="1"/>
    <col min="11018" max="11018" width="8.42578125" style="195" bestFit="1" customWidth="1"/>
    <col min="11019" max="11019" width="4.7109375" style="195" bestFit="1" customWidth="1"/>
    <col min="11020" max="11020" width="1" style="195" bestFit="1" customWidth="1"/>
    <col min="11021" max="11021" width="3.7109375" style="195" bestFit="1" customWidth="1"/>
    <col min="11022" max="11022" width="1" style="195" bestFit="1" customWidth="1"/>
    <col min="11023" max="11023" width="2.85546875" style="195" bestFit="1" customWidth="1"/>
    <col min="11024" max="11024" width="1" style="195" bestFit="1" customWidth="1"/>
    <col min="11025" max="11025" width="3.7109375" style="195" bestFit="1" customWidth="1"/>
    <col min="11026" max="11026" width="1" style="195" bestFit="1" customWidth="1"/>
    <col min="11027" max="11027" width="2.85546875" style="195" bestFit="1" customWidth="1"/>
    <col min="11028" max="11028" width="1.85546875" style="195" bestFit="1" customWidth="1"/>
    <col min="11029" max="11030" width="1" style="195" bestFit="1" customWidth="1"/>
    <col min="11031" max="11031" width="5.5703125" style="195" bestFit="1" customWidth="1"/>
    <col min="11032" max="11032" width="1.85546875" style="195" bestFit="1" customWidth="1"/>
    <col min="11033" max="11033" width="2.85546875" style="195" bestFit="1" customWidth="1"/>
    <col min="11034" max="11034" width="1.85546875" style="195" bestFit="1" customWidth="1"/>
    <col min="11035" max="11035" width="9.28515625" style="195" bestFit="1" customWidth="1"/>
    <col min="11036" max="11264" width="9.140625" style="195"/>
    <col min="11265" max="11266" width="4.7109375" style="195" bestFit="1" customWidth="1"/>
    <col min="11267" max="11267" width="1.85546875" style="195" bestFit="1" customWidth="1"/>
    <col min="11268" max="11269" width="2.85546875" style="195" bestFit="1" customWidth="1"/>
    <col min="11270" max="11270" width="1.85546875" style="195" bestFit="1" customWidth="1"/>
    <col min="11271" max="11271" width="4.7109375" style="195" bestFit="1" customWidth="1"/>
    <col min="11272" max="11272" width="5.5703125" style="195" bestFit="1" customWidth="1"/>
    <col min="11273" max="11273" width="9.28515625" style="195" bestFit="1" customWidth="1"/>
    <col min="11274" max="11274" width="8.42578125" style="195" bestFit="1" customWidth="1"/>
    <col min="11275" max="11275" width="4.7109375" style="195" bestFit="1" customWidth="1"/>
    <col min="11276" max="11276" width="1" style="195" bestFit="1" customWidth="1"/>
    <col min="11277" max="11277" width="3.7109375" style="195" bestFit="1" customWidth="1"/>
    <col min="11278" max="11278" width="1" style="195" bestFit="1" customWidth="1"/>
    <col min="11279" max="11279" width="2.85546875" style="195" bestFit="1" customWidth="1"/>
    <col min="11280" max="11280" width="1" style="195" bestFit="1" customWidth="1"/>
    <col min="11281" max="11281" width="3.7109375" style="195" bestFit="1" customWidth="1"/>
    <col min="11282" max="11282" width="1" style="195" bestFit="1" customWidth="1"/>
    <col min="11283" max="11283" width="2.85546875" style="195" bestFit="1" customWidth="1"/>
    <col min="11284" max="11284" width="1.85546875" style="195" bestFit="1" customWidth="1"/>
    <col min="11285" max="11286" width="1" style="195" bestFit="1" customWidth="1"/>
    <col min="11287" max="11287" width="5.5703125" style="195" bestFit="1" customWidth="1"/>
    <col min="11288" max="11288" width="1.85546875" style="195" bestFit="1" customWidth="1"/>
    <col min="11289" max="11289" width="2.85546875" style="195" bestFit="1" customWidth="1"/>
    <col min="11290" max="11290" width="1.85546875" style="195" bestFit="1" customWidth="1"/>
    <col min="11291" max="11291" width="9.28515625" style="195" bestFit="1" customWidth="1"/>
    <col min="11292" max="11520" width="9.140625" style="195"/>
    <col min="11521" max="11522" width="4.7109375" style="195" bestFit="1" customWidth="1"/>
    <col min="11523" max="11523" width="1.85546875" style="195" bestFit="1" customWidth="1"/>
    <col min="11524" max="11525" width="2.85546875" style="195" bestFit="1" customWidth="1"/>
    <col min="11526" max="11526" width="1.85546875" style="195" bestFit="1" customWidth="1"/>
    <col min="11527" max="11527" width="4.7109375" style="195" bestFit="1" customWidth="1"/>
    <col min="11528" max="11528" width="5.5703125" style="195" bestFit="1" customWidth="1"/>
    <col min="11529" max="11529" width="9.28515625" style="195" bestFit="1" customWidth="1"/>
    <col min="11530" max="11530" width="8.42578125" style="195" bestFit="1" customWidth="1"/>
    <col min="11531" max="11531" width="4.7109375" style="195" bestFit="1" customWidth="1"/>
    <col min="11532" max="11532" width="1" style="195" bestFit="1" customWidth="1"/>
    <col min="11533" max="11533" width="3.7109375" style="195" bestFit="1" customWidth="1"/>
    <col min="11534" max="11534" width="1" style="195" bestFit="1" customWidth="1"/>
    <col min="11535" max="11535" width="2.85546875" style="195" bestFit="1" customWidth="1"/>
    <col min="11536" max="11536" width="1" style="195" bestFit="1" customWidth="1"/>
    <col min="11537" max="11537" width="3.7109375" style="195" bestFit="1" customWidth="1"/>
    <col min="11538" max="11538" width="1" style="195" bestFit="1" customWidth="1"/>
    <col min="11539" max="11539" width="2.85546875" style="195" bestFit="1" customWidth="1"/>
    <col min="11540" max="11540" width="1.85546875" style="195" bestFit="1" customWidth="1"/>
    <col min="11541" max="11542" width="1" style="195" bestFit="1" customWidth="1"/>
    <col min="11543" max="11543" width="5.5703125" style="195" bestFit="1" customWidth="1"/>
    <col min="11544" max="11544" width="1.85546875" style="195" bestFit="1" customWidth="1"/>
    <col min="11545" max="11545" width="2.85546875" style="195" bestFit="1" customWidth="1"/>
    <col min="11546" max="11546" width="1.85546875" style="195" bestFit="1" customWidth="1"/>
    <col min="11547" max="11547" width="9.28515625" style="195" bestFit="1" customWidth="1"/>
    <col min="11548" max="11776" width="9.140625" style="195"/>
    <col min="11777" max="11778" width="4.7109375" style="195" bestFit="1" customWidth="1"/>
    <col min="11779" max="11779" width="1.85546875" style="195" bestFit="1" customWidth="1"/>
    <col min="11780" max="11781" width="2.85546875" style="195" bestFit="1" customWidth="1"/>
    <col min="11782" max="11782" width="1.85546875" style="195" bestFit="1" customWidth="1"/>
    <col min="11783" max="11783" width="4.7109375" style="195" bestFit="1" customWidth="1"/>
    <col min="11784" max="11784" width="5.5703125" style="195" bestFit="1" customWidth="1"/>
    <col min="11785" max="11785" width="9.28515625" style="195" bestFit="1" customWidth="1"/>
    <col min="11786" max="11786" width="8.42578125" style="195" bestFit="1" customWidth="1"/>
    <col min="11787" max="11787" width="4.7109375" style="195" bestFit="1" customWidth="1"/>
    <col min="11788" max="11788" width="1" style="195" bestFit="1" customWidth="1"/>
    <col min="11789" max="11789" width="3.7109375" style="195" bestFit="1" customWidth="1"/>
    <col min="11790" max="11790" width="1" style="195" bestFit="1" customWidth="1"/>
    <col min="11791" max="11791" width="2.85546875" style="195" bestFit="1" customWidth="1"/>
    <col min="11792" max="11792" width="1" style="195" bestFit="1" customWidth="1"/>
    <col min="11793" max="11793" width="3.7109375" style="195" bestFit="1" customWidth="1"/>
    <col min="11794" max="11794" width="1" style="195" bestFit="1" customWidth="1"/>
    <col min="11795" max="11795" width="2.85546875" style="195" bestFit="1" customWidth="1"/>
    <col min="11796" max="11796" width="1.85546875" style="195" bestFit="1" customWidth="1"/>
    <col min="11797" max="11798" width="1" style="195" bestFit="1" customWidth="1"/>
    <col min="11799" max="11799" width="5.5703125" style="195" bestFit="1" customWidth="1"/>
    <col min="11800" max="11800" width="1.85546875" style="195" bestFit="1" customWidth="1"/>
    <col min="11801" max="11801" width="2.85546875" style="195" bestFit="1" customWidth="1"/>
    <col min="11802" max="11802" width="1.85546875" style="195" bestFit="1" customWidth="1"/>
    <col min="11803" max="11803" width="9.28515625" style="195" bestFit="1" customWidth="1"/>
    <col min="11804" max="12032" width="9.140625" style="195"/>
    <col min="12033" max="12034" width="4.7109375" style="195" bestFit="1" customWidth="1"/>
    <col min="12035" max="12035" width="1.85546875" style="195" bestFit="1" customWidth="1"/>
    <col min="12036" max="12037" width="2.85546875" style="195" bestFit="1" customWidth="1"/>
    <col min="12038" max="12038" width="1.85546875" style="195" bestFit="1" customWidth="1"/>
    <col min="12039" max="12039" width="4.7109375" style="195" bestFit="1" customWidth="1"/>
    <col min="12040" max="12040" width="5.5703125" style="195" bestFit="1" customWidth="1"/>
    <col min="12041" max="12041" width="9.28515625" style="195" bestFit="1" customWidth="1"/>
    <col min="12042" max="12042" width="8.42578125" style="195" bestFit="1" customWidth="1"/>
    <col min="12043" max="12043" width="4.7109375" style="195" bestFit="1" customWidth="1"/>
    <col min="12044" max="12044" width="1" style="195" bestFit="1" customWidth="1"/>
    <col min="12045" max="12045" width="3.7109375" style="195" bestFit="1" customWidth="1"/>
    <col min="12046" max="12046" width="1" style="195" bestFit="1" customWidth="1"/>
    <col min="12047" max="12047" width="2.85546875" style="195" bestFit="1" customWidth="1"/>
    <col min="12048" max="12048" width="1" style="195" bestFit="1" customWidth="1"/>
    <col min="12049" max="12049" width="3.7109375" style="195" bestFit="1" customWidth="1"/>
    <col min="12050" max="12050" width="1" style="195" bestFit="1" customWidth="1"/>
    <col min="12051" max="12051" width="2.85546875" style="195" bestFit="1" customWidth="1"/>
    <col min="12052" max="12052" width="1.85546875" style="195" bestFit="1" customWidth="1"/>
    <col min="12053" max="12054" width="1" style="195" bestFit="1" customWidth="1"/>
    <col min="12055" max="12055" width="5.5703125" style="195" bestFit="1" customWidth="1"/>
    <col min="12056" max="12056" width="1.85546875" style="195" bestFit="1" customWidth="1"/>
    <col min="12057" max="12057" width="2.85546875" style="195" bestFit="1" customWidth="1"/>
    <col min="12058" max="12058" width="1.85546875" style="195" bestFit="1" customWidth="1"/>
    <col min="12059" max="12059" width="9.28515625" style="195" bestFit="1" customWidth="1"/>
    <col min="12060" max="12288" width="9.140625" style="195"/>
    <col min="12289" max="12290" width="4.7109375" style="195" bestFit="1" customWidth="1"/>
    <col min="12291" max="12291" width="1.85546875" style="195" bestFit="1" customWidth="1"/>
    <col min="12292" max="12293" width="2.85546875" style="195" bestFit="1" customWidth="1"/>
    <col min="12294" max="12294" width="1.85546875" style="195" bestFit="1" customWidth="1"/>
    <col min="12295" max="12295" width="4.7109375" style="195" bestFit="1" customWidth="1"/>
    <col min="12296" max="12296" width="5.5703125" style="195" bestFit="1" customWidth="1"/>
    <col min="12297" max="12297" width="9.28515625" style="195" bestFit="1" customWidth="1"/>
    <col min="12298" max="12298" width="8.42578125" style="195" bestFit="1" customWidth="1"/>
    <col min="12299" max="12299" width="4.7109375" style="195" bestFit="1" customWidth="1"/>
    <col min="12300" max="12300" width="1" style="195" bestFit="1" customWidth="1"/>
    <col min="12301" max="12301" width="3.7109375" style="195" bestFit="1" customWidth="1"/>
    <col min="12302" max="12302" width="1" style="195" bestFit="1" customWidth="1"/>
    <col min="12303" max="12303" width="2.85546875" style="195" bestFit="1" customWidth="1"/>
    <col min="12304" max="12304" width="1" style="195" bestFit="1" customWidth="1"/>
    <col min="12305" max="12305" width="3.7109375" style="195" bestFit="1" customWidth="1"/>
    <col min="12306" max="12306" width="1" style="195" bestFit="1" customWidth="1"/>
    <col min="12307" max="12307" width="2.85546875" style="195" bestFit="1" customWidth="1"/>
    <col min="12308" max="12308" width="1.85546875" style="195" bestFit="1" customWidth="1"/>
    <col min="12309" max="12310" width="1" style="195" bestFit="1" customWidth="1"/>
    <col min="12311" max="12311" width="5.5703125" style="195" bestFit="1" customWidth="1"/>
    <col min="12312" max="12312" width="1.85546875" style="195" bestFit="1" customWidth="1"/>
    <col min="12313" max="12313" width="2.85546875" style="195" bestFit="1" customWidth="1"/>
    <col min="12314" max="12314" width="1.85546875" style="195" bestFit="1" customWidth="1"/>
    <col min="12315" max="12315" width="9.28515625" style="195" bestFit="1" customWidth="1"/>
    <col min="12316" max="12544" width="9.140625" style="195"/>
    <col min="12545" max="12546" width="4.7109375" style="195" bestFit="1" customWidth="1"/>
    <col min="12547" max="12547" width="1.85546875" style="195" bestFit="1" customWidth="1"/>
    <col min="12548" max="12549" width="2.85546875" style="195" bestFit="1" customWidth="1"/>
    <col min="12550" max="12550" width="1.85546875" style="195" bestFit="1" customWidth="1"/>
    <col min="12551" max="12551" width="4.7109375" style="195" bestFit="1" customWidth="1"/>
    <col min="12552" max="12552" width="5.5703125" style="195" bestFit="1" customWidth="1"/>
    <col min="12553" max="12553" width="9.28515625" style="195" bestFit="1" customWidth="1"/>
    <col min="12554" max="12554" width="8.42578125" style="195" bestFit="1" customWidth="1"/>
    <col min="12555" max="12555" width="4.7109375" style="195" bestFit="1" customWidth="1"/>
    <col min="12556" max="12556" width="1" style="195" bestFit="1" customWidth="1"/>
    <col min="12557" max="12557" width="3.7109375" style="195" bestFit="1" customWidth="1"/>
    <col min="12558" max="12558" width="1" style="195" bestFit="1" customWidth="1"/>
    <col min="12559" max="12559" width="2.85546875" style="195" bestFit="1" customWidth="1"/>
    <col min="12560" max="12560" width="1" style="195" bestFit="1" customWidth="1"/>
    <col min="12561" max="12561" width="3.7109375" style="195" bestFit="1" customWidth="1"/>
    <col min="12562" max="12562" width="1" style="195" bestFit="1" customWidth="1"/>
    <col min="12563" max="12563" width="2.85546875" style="195" bestFit="1" customWidth="1"/>
    <col min="12564" max="12564" width="1.85546875" style="195" bestFit="1" customWidth="1"/>
    <col min="12565" max="12566" width="1" style="195" bestFit="1" customWidth="1"/>
    <col min="12567" max="12567" width="5.5703125" style="195" bestFit="1" customWidth="1"/>
    <col min="12568" max="12568" width="1.85546875" style="195" bestFit="1" customWidth="1"/>
    <col min="12569" max="12569" width="2.85546875" style="195" bestFit="1" customWidth="1"/>
    <col min="12570" max="12570" width="1.85546875" style="195" bestFit="1" customWidth="1"/>
    <col min="12571" max="12571" width="9.28515625" style="195" bestFit="1" customWidth="1"/>
    <col min="12572" max="12800" width="9.140625" style="195"/>
    <col min="12801" max="12802" width="4.7109375" style="195" bestFit="1" customWidth="1"/>
    <col min="12803" max="12803" width="1.85546875" style="195" bestFit="1" customWidth="1"/>
    <col min="12804" max="12805" width="2.85546875" style="195" bestFit="1" customWidth="1"/>
    <col min="12806" max="12806" width="1.85546875" style="195" bestFit="1" customWidth="1"/>
    <col min="12807" max="12807" width="4.7109375" style="195" bestFit="1" customWidth="1"/>
    <col min="12808" max="12808" width="5.5703125" style="195" bestFit="1" customWidth="1"/>
    <col min="12809" max="12809" width="9.28515625" style="195" bestFit="1" customWidth="1"/>
    <col min="12810" max="12810" width="8.42578125" style="195" bestFit="1" customWidth="1"/>
    <col min="12811" max="12811" width="4.7109375" style="195" bestFit="1" customWidth="1"/>
    <col min="12812" max="12812" width="1" style="195" bestFit="1" customWidth="1"/>
    <col min="12813" max="12813" width="3.7109375" style="195" bestFit="1" customWidth="1"/>
    <col min="12814" max="12814" width="1" style="195" bestFit="1" customWidth="1"/>
    <col min="12815" max="12815" width="2.85546875" style="195" bestFit="1" customWidth="1"/>
    <col min="12816" max="12816" width="1" style="195" bestFit="1" customWidth="1"/>
    <col min="12817" max="12817" width="3.7109375" style="195" bestFit="1" customWidth="1"/>
    <col min="12818" max="12818" width="1" style="195" bestFit="1" customWidth="1"/>
    <col min="12819" max="12819" width="2.85546875" style="195" bestFit="1" customWidth="1"/>
    <col min="12820" max="12820" width="1.85546875" style="195" bestFit="1" customWidth="1"/>
    <col min="12821" max="12822" width="1" style="195" bestFit="1" customWidth="1"/>
    <col min="12823" max="12823" width="5.5703125" style="195" bestFit="1" customWidth="1"/>
    <col min="12824" max="12824" width="1.85546875" style="195" bestFit="1" customWidth="1"/>
    <col min="12825" max="12825" width="2.85546875" style="195" bestFit="1" customWidth="1"/>
    <col min="12826" max="12826" width="1.85546875" style="195" bestFit="1" customWidth="1"/>
    <col min="12827" max="12827" width="9.28515625" style="195" bestFit="1" customWidth="1"/>
    <col min="12828" max="13056" width="9.140625" style="195"/>
    <col min="13057" max="13058" width="4.7109375" style="195" bestFit="1" customWidth="1"/>
    <col min="13059" max="13059" width="1.85546875" style="195" bestFit="1" customWidth="1"/>
    <col min="13060" max="13061" width="2.85546875" style="195" bestFit="1" customWidth="1"/>
    <col min="13062" max="13062" width="1.85546875" style="195" bestFit="1" customWidth="1"/>
    <col min="13063" max="13063" width="4.7109375" style="195" bestFit="1" customWidth="1"/>
    <col min="13064" max="13064" width="5.5703125" style="195" bestFit="1" customWidth="1"/>
    <col min="13065" max="13065" width="9.28515625" style="195" bestFit="1" customWidth="1"/>
    <col min="13066" max="13066" width="8.42578125" style="195" bestFit="1" customWidth="1"/>
    <col min="13067" max="13067" width="4.7109375" style="195" bestFit="1" customWidth="1"/>
    <col min="13068" max="13068" width="1" style="195" bestFit="1" customWidth="1"/>
    <col min="13069" max="13069" width="3.7109375" style="195" bestFit="1" customWidth="1"/>
    <col min="13070" max="13070" width="1" style="195" bestFit="1" customWidth="1"/>
    <col min="13071" max="13071" width="2.85546875" style="195" bestFit="1" customWidth="1"/>
    <col min="13072" max="13072" width="1" style="195" bestFit="1" customWidth="1"/>
    <col min="13073" max="13073" width="3.7109375" style="195" bestFit="1" customWidth="1"/>
    <col min="13074" max="13074" width="1" style="195" bestFit="1" customWidth="1"/>
    <col min="13075" max="13075" width="2.85546875" style="195" bestFit="1" customWidth="1"/>
    <col min="13076" max="13076" width="1.85546875" style="195" bestFit="1" customWidth="1"/>
    <col min="13077" max="13078" width="1" style="195" bestFit="1" customWidth="1"/>
    <col min="13079" max="13079" width="5.5703125" style="195" bestFit="1" customWidth="1"/>
    <col min="13080" max="13080" width="1.85546875" style="195" bestFit="1" customWidth="1"/>
    <col min="13081" max="13081" width="2.85546875" style="195" bestFit="1" customWidth="1"/>
    <col min="13082" max="13082" width="1.85546875" style="195" bestFit="1" customWidth="1"/>
    <col min="13083" max="13083" width="9.28515625" style="195" bestFit="1" customWidth="1"/>
    <col min="13084" max="13312" width="9.140625" style="195"/>
    <col min="13313" max="13314" width="4.7109375" style="195" bestFit="1" customWidth="1"/>
    <col min="13315" max="13315" width="1.85546875" style="195" bestFit="1" customWidth="1"/>
    <col min="13316" max="13317" width="2.85546875" style="195" bestFit="1" customWidth="1"/>
    <col min="13318" max="13318" width="1.85546875" style="195" bestFit="1" customWidth="1"/>
    <col min="13319" max="13319" width="4.7109375" style="195" bestFit="1" customWidth="1"/>
    <col min="13320" max="13320" width="5.5703125" style="195" bestFit="1" customWidth="1"/>
    <col min="13321" max="13321" width="9.28515625" style="195" bestFit="1" customWidth="1"/>
    <col min="13322" max="13322" width="8.42578125" style="195" bestFit="1" customWidth="1"/>
    <col min="13323" max="13323" width="4.7109375" style="195" bestFit="1" customWidth="1"/>
    <col min="13324" max="13324" width="1" style="195" bestFit="1" customWidth="1"/>
    <col min="13325" max="13325" width="3.7109375" style="195" bestFit="1" customWidth="1"/>
    <col min="13326" max="13326" width="1" style="195" bestFit="1" customWidth="1"/>
    <col min="13327" max="13327" width="2.85546875" style="195" bestFit="1" customWidth="1"/>
    <col min="13328" max="13328" width="1" style="195" bestFit="1" customWidth="1"/>
    <col min="13329" max="13329" width="3.7109375" style="195" bestFit="1" customWidth="1"/>
    <col min="13330" max="13330" width="1" style="195" bestFit="1" customWidth="1"/>
    <col min="13331" max="13331" width="2.85546875" style="195" bestFit="1" customWidth="1"/>
    <col min="13332" max="13332" width="1.85546875" style="195" bestFit="1" customWidth="1"/>
    <col min="13333" max="13334" width="1" style="195" bestFit="1" customWidth="1"/>
    <col min="13335" max="13335" width="5.5703125" style="195" bestFit="1" customWidth="1"/>
    <col min="13336" max="13336" width="1.85546875" style="195" bestFit="1" customWidth="1"/>
    <col min="13337" max="13337" width="2.85546875" style="195" bestFit="1" customWidth="1"/>
    <col min="13338" max="13338" width="1.85546875" style="195" bestFit="1" customWidth="1"/>
    <col min="13339" max="13339" width="9.28515625" style="195" bestFit="1" customWidth="1"/>
    <col min="13340" max="13568" width="9.140625" style="195"/>
    <col min="13569" max="13570" width="4.7109375" style="195" bestFit="1" customWidth="1"/>
    <col min="13571" max="13571" width="1.85546875" style="195" bestFit="1" customWidth="1"/>
    <col min="13572" max="13573" width="2.85546875" style="195" bestFit="1" customWidth="1"/>
    <col min="13574" max="13574" width="1.85546875" style="195" bestFit="1" customWidth="1"/>
    <col min="13575" max="13575" width="4.7109375" style="195" bestFit="1" customWidth="1"/>
    <col min="13576" max="13576" width="5.5703125" style="195" bestFit="1" customWidth="1"/>
    <col min="13577" max="13577" width="9.28515625" style="195" bestFit="1" customWidth="1"/>
    <col min="13578" max="13578" width="8.42578125" style="195" bestFit="1" customWidth="1"/>
    <col min="13579" max="13579" width="4.7109375" style="195" bestFit="1" customWidth="1"/>
    <col min="13580" max="13580" width="1" style="195" bestFit="1" customWidth="1"/>
    <col min="13581" max="13581" width="3.7109375" style="195" bestFit="1" customWidth="1"/>
    <col min="13582" max="13582" width="1" style="195" bestFit="1" customWidth="1"/>
    <col min="13583" max="13583" width="2.85546875" style="195" bestFit="1" customWidth="1"/>
    <col min="13584" max="13584" width="1" style="195" bestFit="1" customWidth="1"/>
    <col min="13585" max="13585" width="3.7109375" style="195" bestFit="1" customWidth="1"/>
    <col min="13586" max="13586" width="1" style="195" bestFit="1" customWidth="1"/>
    <col min="13587" max="13587" width="2.85546875" style="195" bestFit="1" customWidth="1"/>
    <col min="13588" max="13588" width="1.85546875" style="195" bestFit="1" customWidth="1"/>
    <col min="13589" max="13590" width="1" style="195" bestFit="1" customWidth="1"/>
    <col min="13591" max="13591" width="5.5703125" style="195" bestFit="1" customWidth="1"/>
    <col min="13592" max="13592" width="1.85546875" style="195" bestFit="1" customWidth="1"/>
    <col min="13593" max="13593" width="2.85546875" style="195" bestFit="1" customWidth="1"/>
    <col min="13594" max="13594" width="1.85546875" style="195" bestFit="1" customWidth="1"/>
    <col min="13595" max="13595" width="9.28515625" style="195" bestFit="1" customWidth="1"/>
    <col min="13596" max="13824" width="9.140625" style="195"/>
    <col min="13825" max="13826" width="4.7109375" style="195" bestFit="1" customWidth="1"/>
    <col min="13827" max="13827" width="1.85546875" style="195" bestFit="1" customWidth="1"/>
    <col min="13828" max="13829" width="2.85546875" style="195" bestFit="1" customWidth="1"/>
    <col min="13830" max="13830" width="1.85546875" style="195" bestFit="1" customWidth="1"/>
    <col min="13831" max="13831" width="4.7109375" style="195" bestFit="1" customWidth="1"/>
    <col min="13832" max="13832" width="5.5703125" style="195" bestFit="1" customWidth="1"/>
    <col min="13833" max="13833" width="9.28515625" style="195" bestFit="1" customWidth="1"/>
    <col min="13834" max="13834" width="8.42578125" style="195" bestFit="1" customWidth="1"/>
    <col min="13835" max="13835" width="4.7109375" style="195" bestFit="1" customWidth="1"/>
    <col min="13836" max="13836" width="1" style="195" bestFit="1" customWidth="1"/>
    <col min="13837" max="13837" width="3.7109375" style="195" bestFit="1" customWidth="1"/>
    <col min="13838" max="13838" width="1" style="195" bestFit="1" customWidth="1"/>
    <col min="13839" max="13839" width="2.85546875" style="195" bestFit="1" customWidth="1"/>
    <col min="13840" max="13840" width="1" style="195" bestFit="1" customWidth="1"/>
    <col min="13841" max="13841" width="3.7109375" style="195" bestFit="1" customWidth="1"/>
    <col min="13842" max="13842" width="1" style="195" bestFit="1" customWidth="1"/>
    <col min="13843" max="13843" width="2.85546875" style="195" bestFit="1" customWidth="1"/>
    <col min="13844" max="13844" width="1.85546875" style="195" bestFit="1" customWidth="1"/>
    <col min="13845" max="13846" width="1" style="195" bestFit="1" customWidth="1"/>
    <col min="13847" max="13847" width="5.5703125" style="195" bestFit="1" customWidth="1"/>
    <col min="13848" max="13848" width="1.85546875" style="195" bestFit="1" customWidth="1"/>
    <col min="13849" max="13849" width="2.85546875" style="195" bestFit="1" customWidth="1"/>
    <col min="13850" max="13850" width="1.85546875" style="195" bestFit="1" customWidth="1"/>
    <col min="13851" max="13851" width="9.28515625" style="195" bestFit="1" customWidth="1"/>
    <col min="13852" max="14080" width="9.140625" style="195"/>
    <col min="14081" max="14082" width="4.7109375" style="195" bestFit="1" customWidth="1"/>
    <col min="14083" max="14083" width="1.85546875" style="195" bestFit="1" customWidth="1"/>
    <col min="14084" max="14085" width="2.85546875" style="195" bestFit="1" customWidth="1"/>
    <col min="14086" max="14086" width="1.85546875" style="195" bestFit="1" customWidth="1"/>
    <col min="14087" max="14087" width="4.7109375" style="195" bestFit="1" customWidth="1"/>
    <col min="14088" max="14088" width="5.5703125" style="195" bestFit="1" customWidth="1"/>
    <col min="14089" max="14089" width="9.28515625" style="195" bestFit="1" customWidth="1"/>
    <col min="14090" max="14090" width="8.42578125" style="195" bestFit="1" customWidth="1"/>
    <col min="14091" max="14091" width="4.7109375" style="195" bestFit="1" customWidth="1"/>
    <col min="14092" max="14092" width="1" style="195" bestFit="1" customWidth="1"/>
    <col min="14093" max="14093" width="3.7109375" style="195" bestFit="1" customWidth="1"/>
    <col min="14094" max="14094" width="1" style="195" bestFit="1" customWidth="1"/>
    <col min="14095" max="14095" width="2.85546875" style="195" bestFit="1" customWidth="1"/>
    <col min="14096" max="14096" width="1" style="195" bestFit="1" customWidth="1"/>
    <col min="14097" max="14097" width="3.7109375" style="195" bestFit="1" customWidth="1"/>
    <col min="14098" max="14098" width="1" style="195" bestFit="1" customWidth="1"/>
    <col min="14099" max="14099" width="2.85546875" style="195" bestFit="1" customWidth="1"/>
    <col min="14100" max="14100" width="1.85546875" style="195" bestFit="1" customWidth="1"/>
    <col min="14101" max="14102" width="1" style="195" bestFit="1" customWidth="1"/>
    <col min="14103" max="14103" width="5.5703125" style="195" bestFit="1" customWidth="1"/>
    <col min="14104" max="14104" width="1.85546875" style="195" bestFit="1" customWidth="1"/>
    <col min="14105" max="14105" width="2.85546875" style="195" bestFit="1" customWidth="1"/>
    <col min="14106" max="14106" width="1.85546875" style="195" bestFit="1" customWidth="1"/>
    <col min="14107" max="14107" width="9.28515625" style="195" bestFit="1" customWidth="1"/>
    <col min="14108" max="14336" width="9.140625" style="195"/>
    <col min="14337" max="14338" width="4.7109375" style="195" bestFit="1" customWidth="1"/>
    <col min="14339" max="14339" width="1.85546875" style="195" bestFit="1" customWidth="1"/>
    <col min="14340" max="14341" width="2.85546875" style="195" bestFit="1" customWidth="1"/>
    <col min="14342" max="14342" width="1.85546875" style="195" bestFit="1" customWidth="1"/>
    <col min="14343" max="14343" width="4.7109375" style="195" bestFit="1" customWidth="1"/>
    <col min="14344" max="14344" width="5.5703125" style="195" bestFit="1" customWidth="1"/>
    <col min="14345" max="14345" width="9.28515625" style="195" bestFit="1" customWidth="1"/>
    <col min="14346" max="14346" width="8.42578125" style="195" bestFit="1" customWidth="1"/>
    <col min="14347" max="14347" width="4.7109375" style="195" bestFit="1" customWidth="1"/>
    <col min="14348" max="14348" width="1" style="195" bestFit="1" customWidth="1"/>
    <col min="14349" max="14349" width="3.7109375" style="195" bestFit="1" customWidth="1"/>
    <col min="14350" max="14350" width="1" style="195" bestFit="1" customWidth="1"/>
    <col min="14351" max="14351" width="2.85546875" style="195" bestFit="1" customWidth="1"/>
    <col min="14352" max="14352" width="1" style="195" bestFit="1" customWidth="1"/>
    <col min="14353" max="14353" width="3.7109375" style="195" bestFit="1" customWidth="1"/>
    <col min="14354" max="14354" width="1" style="195" bestFit="1" customWidth="1"/>
    <col min="14355" max="14355" width="2.85546875" style="195" bestFit="1" customWidth="1"/>
    <col min="14356" max="14356" width="1.85546875" style="195" bestFit="1" customWidth="1"/>
    <col min="14357" max="14358" width="1" style="195" bestFit="1" customWidth="1"/>
    <col min="14359" max="14359" width="5.5703125" style="195" bestFit="1" customWidth="1"/>
    <col min="14360" max="14360" width="1.85546875" style="195" bestFit="1" customWidth="1"/>
    <col min="14361" max="14361" width="2.85546875" style="195" bestFit="1" customWidth="1"/>
    <col min="14362" max="14362" width="1.85546875" style="195" bestFit="1" customWidth="1"/>
    <col min="14363" max="14363" width="9.28515625" style="195" bestFit="1" customWidth="1"/>
    <col min="14364" max="14592" width="9.140625" style="195"/>
    <col min="14593" max="14594" width="4.7109375" style="195" bestFit="1" customWidth="1"/>
    <col min="14595" max="14595" width="1.85546875" style="195" bestFit="1" customWidth="1"/>
    <col min="14596" max="14597" width="2.85546875" style="195" bestFit="1" customWidth="1"/>
    <col min="14598" max="14598" width="1.85546875" style="195" bestFit="1" customWidth="1"/>
    <col min="14599" max="14599" width="4.7109375" style="195" bestFit="1" customWidth="1"/>
    <col min="14600" max="14600" width="5.5703125" style="195" bestFit="1" customWidth="1"/>
    <col min="14601" max="14601" width="9.28515625" style="195" bestFit="1" customWidth="1"/>
    <col min="14602" max="14602" width="8.42578125" style="195" bestFit="1" customWidth="1"/>
    <col min="14603" max="14603" width="4.7109375" style="195" bestFit="1" customWidth="1"/>
    <col min="14604" max="14604" width="1" style="195" bestFit="1" customWidth="1"/>
    <col min="14605" max="14605" width="3.7109375" style="195" bestFit="1" customWidth="1"/>
    <col min="14606" max="14606" width="1" style="195" bestFit="1" customWidth="1"/>
    <col min="14607" max="14607" width="2.85546875" style="195" bestFit="1" customWidth="1"/>
    <col min="14608" max="14608" width="1" style="195" bestFit="1" customWidth="1"/>
    <col min="14609" max="14609" width="3.7109375" style="195" bestFit="1" customWidth="1"/>
    <col min="14610" max="14610" width="1" style="195" bestFit="1" customWidth="1"/>
    <col min="14611" max="14611" width="2.85546875" style="195" bestFit="1" customWidth="1"/>
    <col min="14612" max="14612" width="1.85546875" style="195" bestFit="1" customWidth="1"/>
    <col min="14613" max="14614" width="1" style="195" bestFit="1" customWidth="1"/>
    <col min="14615" max="14615" width="5.5703125" style="195" bestFit="1" customWidth="1"/>
    <col min="14616" max="14616" width="1.85546875" style="195" bestFit="1" customWidth="1"/>
    <col min="14617" max="14617" width="2.85546875" style="195" bestFit="1" customWidth="1"/>
    <col min="14618" max="14618" width="1.85546875" style="195" bestFit="1" customWidth="1"/>
    <col min="14619" max="14619" width="9.28515625" style="195" bestFit="1" customWidth="1"/>
    <col min="14620" max="14848" width="9.140625" style="195"/>
    <col min="14849" max="14850" width="4.7109375" style="195" bestFit="1" customWidth="1"/>
    <col min="14851" max="14851" width="1.85546875" style="195" bestFit="1" customWidth="1"/>
    <col min="14852" max="14853" width="2.85546875" style="195" bestFit="1" customWidth="1"/>
    <col min="14854" max="14854" width="1.85546875" style="195" bestFit="1" customWidth="1"/>
    <col min="14855" max="14855" width="4.7109375" style="195" bestFit="1" customWidth="1"/>
    <col min="14856" max="14856" width="5.5703125" style="195" bestFit="1" customWidth="1"/>
    <col min="14857" max="14857" width="9.28515625" style="195" bestFit="1" customWidth="1"/>
    <col min="14858" max="14858" width="8.42578125" style="195" bestFit="1" customWidth="1"/>
    <col min="14859" max="14859" width="4.7109375" style="195" bestFit="1" customWidth="1"/>
    <col min="14860" max="14860" width="1" style="195" bestFit="1" customWidth="1"/>
    <col min="14861" max="14861" width="3.7109375" style="195" bestFit="1" customWidth="1"/>
    <col min="14862" max="14862" width="1" style="195" bestFit="1" customWidth="1"/>
    <col min="14863" max="14863" width="2.85546875" style="195" bestFit="1" customWidth="1"/>
    <col min="14864" max="14864" width="1" style="195" bestFit="1" customWidth="1"/>
    <col min="14865" max="14865" width="3.7109375" style="195" bestFit="1" customWidth="1"/>
    <col min="14866" max="14866" width="1" style="195" bestFit="1" customWidth="1"/>
    <col min="14867" max="14867" width="2.85546875" style="195" bestFit="1" customWidth="1"/>
    <col min="14868" max="14868" width="1.85546875" style="195" bestFit="1" customWidth="1"/>
    <col min="14869" max="14870" width="1" style="195" bestFit="1" customWidth="1"/>
    <col min="14871" max="14871" width="5.5703125" style="195" bestFit="1" customWidth="1"/>
    <col min="14872" max="14872" width="1.85546875" style="195" bestFit="1" customWidth="1"/>
    <col min="14873" max="14873" width="2.85546875" style="195" bestFit="1" customWidth="1"/>
    <col min="14874" max="14874" width="1.85546875" style="195" bestFit="1" customWidth="1"/>
    <col min="14875" max="14875" width="9.28515625" style="195" bestFit="1" customWidth="1"/>
    <col min="14876" max="15104" width="9.140625" style="195"/>
    <col min="15105" max="15106" width="4.7109375" style="195" bestFit="1" customWidth="1"/>
    <col min="15107" max="15107" width="1.85546875" style="195" bestFit="1" customWidth="1"/>
    <col min="15108" max="15109" width="2.85546875" style="195" bestFit="1" customWidth="1"/>
    <col min="15110" max="15110" width="1.85546875" style="195" bestFit="1" customWidth="1"/>
    <col min="15111" max="15111" width="4.7109375" style="195" bestFit="1" customWidth="1"/>
    <col min="15112" max="15112" width="5.5703125" style="195" bestFit="1" customWidth="1"/>
    <col min="15113" max="15113" width="9.28515625" style="195" bestFit="1" customWidth="1"/>
    <col min="15114" max="15114" width="8.42578125" style="195" bestFit="1" customWidth="1"/>
    <col min="15115" max="15115" width="4.7109375" style="195" bestFit="1" customWidth="1"/>
    <col min="15116" max="15116" width="1" style="195" bestFit="1" customWidth="1"/>
    <col min="15117" max="15117" width="3.7109375" style="195" bestFit="1" customWidth="1"/>
    <col min="15118" max="15118" width="1" style="195" bestFit="1" customWidth="1"/>
    <col min="15119" max="15119" width="2.85546875" style="195" bestFit="1" customWidth="1"/>
    <col min="15120" max="15120" width="1" style="195" bestFit="1" customWidth="1"/>
    <col min="15121" max="15121" width="3.7109375" style="195" bestFit="1" customWidth="1"/>
    <col min="15122" max="15122" width="1" style="195" bestFit="1" customWidth="1"/>
    <col min="15123" max="15123" width="2.85546875" style="195" bestFit="1" customWidth="1"/>
    <col min="15124" max="15124" width="1.85546875" style="195" bestFit="1" customWidth="1"/>
    <col min="15125" max="15126" width="1" style="195" bestFit="1" customWidth="1"/>
    <col min="15127" max="15127" width="5.5703125" style="195" bestFit="1" customWidth="1"/>
    <col min="15128" max="15128" width="1.85546875" style="195" bestFit="1" customWidth="1"/>
    <col min="15129" max="15129" width="2.85546875" style="195" bestFit="1" customWidth="1"/>
    <col min="15130" max="15130" width="1.85546875" style="195" bestFit="1" customWidth="1"/>
    <col min="15131" max="15131" width="9.28515625" style="195" bestFit="1" customWidth="1"/>
    <col min="15132" max="15360" width="9.140625" style="195"/>
    <col min="15361" max="15362" width="4.7109375" style="195" bestFit="1" customWidth="1"/>
    <col min="15363" max="15363" width="1.85546875" style="195" bestFit="1" customWidth="1"/>
    <col min="15364" max="15365" width="2.85546875" style="195" bestFit="1" customWidth="1"/>
    <col min="15366" max="15366" width="1.85546875" style="195" bestFit="1" customWidth="1"/>
    <col min="15367" max="15367" width="4.7109375" style="195" bestFit="1" customWidth="1"/>
    <col min="15368" max="15368" width="5.5703125" style="195" bestFit="1" customWidth="1"/>
    <col min="15369" max="15369" width="9.28515625" style="195" bestFit="1" customWidth="1"/>
    <col min="15370" max="15370" width="8.42578125" style="195" bestFit="1" customWidth="1"/>
    <col min="15371" max="15371" width="4.7109375" style="195" bestFit="1" customWidth="1"/>
    <col min="15372" max="15372" width="1" style="195" bestFit="1" customWidth="1"/>
    <col min="15373" max="15373" width="3.7109375" style="195" bestFit="1" customWidth="1"/>
    <col min="15374" max="15374" width="1" style="195" bestFit="1" customWidth="1"/>
    <col min="15375" max="15375" width="2.85546875" style="195" bestFit="1" customWidth="1"/>
    <col min="15376" max="15376" width="1" style="195" bestFit="1" customWidth="1"/>
    <col min="15377" max="15377" width="3.7109375" style="195" bestFit="1" customWidth="1"/>
    <col min="15378" max="15378" width="1" style="195" bestFit="1" customWidth="1"/>
    <col min="15379" max="15379" width="2.85546875" style="195" bestFit="1" customWidth="1"/>
    <col min="15380" max="15380" width="1.85546875" style="195" bestFit="1" customWidth="1"/>
    <col min="15381" max="15382" width="1" style="195" bestFit="1" customWidth="1"/>
    <col min="15383" max="15383" width="5.5703125" style="195" bestFit="1" customWidth="1"/>
    <col min="15384" max="15384" width="1.85546875" style="195" bestFit="1" customWidth="1"/>
    <col min="15385" max="15385" width="2.85546875" style="195" bestFit="1" customWidth="1"/>
    <col min="15386" max="15386" width="1.85546875" style="195" bestFit="1" customWidth="1"/>
    <col min="15387" max="15387" width="9.28515625" style="195" bestFit="1" customWidth="1"/>
    <col min="15388" max="15616" width="9.140625" style="195"/>
    <col min="15617" max="15618" width="4.7109375" style="195" bestFit="1" customWidth="1"/>
    <col min="15619" max="15619" width="1.85546875" style="195" bestFit="1" customWidth="1"/>
    <col min="15620" max="15621" width="2.85546875" style="195" bestFit="1" customWidth="1"/>
    <col min="15622" max="15622" width="1.85546875" style="195" bestFit="1" customWidth="1"/>
    <col min="15623" max="15623" width="4.7109375" style="195" bestFit="1" customWidth="1"/>
    <col min="15624" max="15624" width="5.5703125" style="195" bestFit="1" customWidth="1"/>
    <col min="15625" max="15625" width="9.28515625" style="195" bestFit="1" customWidth="1"/>
    <col min="15626" max="15626" width="8.42578125" style="195" bestFit="1" customWidth="1"/>
    <col min="15627" max="15627" width="4.7109375" style="195" bestFit="1" customWidth="1"/>
    <col min="15628" max="15628" width="1" style="195" bestFit="1" customWidth="1"/>
    <col min="15629" max="15629" width="3.7109375" style="195" bestFit="1" customWidth="1"/>
    <col min="15630" max="15630" width="1" style="195" bestFit="1" customWidth="1"/>
    <col min="15631" max="15631" width="2.85546875" style="195" bestFit="1" customWidth="1"/>
    <col min="15632" max="15632" width="1" style="195" bestFit="1" customWidth="1"/>
    <col min="15633" max="15633" width="3.7109375" style="195" bestFit="1" customWidth="1"/>
    <col min="15634" max="15634" width="1" style="195" bestFit="1" customWidth="1"/>
    <col min="15635" max="15635" width="2.85546875" style="195" bestFit="1" customWidth="1"/>
    <col min="15636" max="15636" width="1.85546875" style="195" bestFit="1" customWidth="1"/>
    <col min="15637" max="15638" width="1" style="195" bestFit="1" customWidth="1"/>
    <col min="15639" max="15639" width="5.5703125" style="195" bestFit="1" customWidth="1"/>
    <col min="15640" max="15640" width="1.85546875" style="195" bestFit="1" customWidth="1"/>
    <col min="15641" max="15641" width="2.85546875" style="195" bestFit="1" customWidth="1"/>
    <col min="15642" max="15642" width="1.85546875" style="195" bestFit="1" customWidth="1"/>
    <col min="15643" max="15643" width="9.28515625" style="195" bestFit="1" customWidth="1"/>
    <col min="15644" max="15872" width="9.140625" style="195"/>
    <col min="15873" max="15874" width="4.7109375" style="195" bestFit="1" customWidth="1"/>
    <col min="15875" max="15875" width="1.85546875" style="195" bestFit="1" customWidth="1"/>
    <col min="15876" max="15877" width="2.85546875" style="195" bestFit="1" customWidth="1"/>
    <col min="15878" max="15878" width="1.85546875" style="195" bestFit="1" customWidth="1"/>
    <col min="15879" max="15879" width="4.7109375" style="195" bestFit="1" customWidth="1"/>
    <col min="15880" max="15880" width="5.5703125" style="195" bestFit="1" customWidth="1"/>
    <col min="15881" max="15881" width="9.28515625" style="195" bestFit="1" customWidth="1"/>
    <col min="15882" max="15882" width="8.42578125" style="195" bestFit="1" customWidth="1"/>
    <col min="15883" max="15883" width="4.7109375" style="195" bestFit="1" customWidth="1"/>
    <col min="15884" max="15884" width="1" style="195" bestFit="1" customWidth="1"/>
    <col min="15885" max="15885" width="3.7109375" style="195" bestFit="1" customWidth="1"/>
    <col min="15886" max="15886" width="1" style="195" bestFit="1" customWidth="1"/>
    <col min="15887" max="15887" width="2.85546875" style="195" bestFit="1" customWidth="1"/>
    <col min="15888" max="15888" width="1" style="195" bestFit="1" customWidth="1"/>
    <col min="15889" max="15889" width="3.7109375" style="195" bestFit="1" customWidth="1"/>
    <col min="15890" max="15890" width="1" style="195" bestFit="1" customWidth="1"/>
    <col min="15891" max="15891" width="2.85546875" style="195" bestFit="1" customWidth="1"/>
    <col min="15892" max="15892" width="1.85546875" style="195" bestFit="1" customWidth="1"/>
    <col min="15893" max="15894" width="1" style="195" bestFit="1" customWidth="1"/>
    <col min="15895" max="15895" width="5.5703125" style="195" bestFit="1" customWidth="1"/>
    <col min="15896" max="15896" width="1.85546875" style="195" bestFit="1" customWidth="1"/>
    <col min="15897" max="15897" width="2.85546875" style="195" bestFit="1" customWidth="1"/>
    <col min="15898" max="15898" width="1.85546875" style="195" bestFit="1" customWidth="1"/>
    <col min="15899" max="15899" width="9.28515625" style="195" bestFit="1" customWidth="1"/>
    <col min="15900" max="16128" width="9.140625" style="195"/>
    <col min="16129" max="16130" width="4.7109375" style="195" bestFit="1" customWidth="1"/>
    <col min="16131" max="16131" width="1.85546875" style="195" bestFit="1" customWidth="1"/>
    <col min="16132" max="16133" width="2.85546875" style="195" bestFit="1" customWidth="1"/>
    <col min="16134" max="16134" width="1.85546875" style="195" bestFit="1" customWidth="1"/>
    <col min="16135" max="16135" width="4.7109375" style="195" bestFit="1" customWidth="1"/>
    <col min="16136" max="16136" width="5.5703125" style="195" bestFit="1" customWidth="1"/>
    <col min="16137" max="16137" width="9.28515625" style="195" bestFit="1" customWidth="1"/>
    <col min="16138" max="16138" width="8.42578125" style="195" bestFit="1" customWidth="1"/>
    <col min="16139" max="16139" width="4.7109375" style="195" bestFit="1" customWidth="1"/>
    <col min="16140" max="16140" width="1" style="195" bestFit="1" customWidth="1"/>
    <col min="16141" max="16141" width="3.7109375" style="195" bestFit="1" customWidth="1"/>
    <col min="16142" max="16142" width="1" style="195" bestFit="1" customWidth="1"/>
    <col min="16143" max="16143" width="2.85546875" style="195" bestFit="1" customWidth="1"/>
    <col min="16144" max="16144" width="1" style="195" bestFit="1" customWidth="1"/>
    <col min="16145" max="16145" width="3.7109375" style="195" bestFit="1" customWidth="1"/>
    <col min="16146" max="16146" width="1" style="195" bestFit="1" customWidth="1"/>
    <col min="16147" max="16147" width="2.85546875" style="195" bestFit="1" customWidth="1"/>
    <col min="16148" max="16148" width="1.85546875" style="195" bestFit="1" customWidth="1"/>
    <col min="16149" max="16150" width="1" style="195" bestFit="1" customWidth="1"/>
    <col min="16151" max="16151" width="5.5703125" style="195" bestFit="1" customWidth="1"/>
    <col min="16152" max="16152" width="1.85546875" style="195" bestFit="1" customWidth="1"/>
    <col min="16153" max="16153" width="2.85546875" style="195" bestFit="1" customWidth="1"/>
    <col min="16154" max="16154" width="1.85546875" style="195" bestFit="1" customWidth="1"/>
    <col min="16155" max="16155" width="9.28515625" style="195" bestFit="1" customWidth="1"/>
    <col min="16156" max="16384" width="9.140625" style="195"/>
  </cols>
  <sheetData>
    <row r="1" spans="1:29" ht="10.35" customHeight="1" x14ac:dyDescent="0.2">
      <c r="A1" s="192"/>
      <c r="B1" s="192"/>
      <c r="C1" s="192"/>
      <c r="D1" s="193" t="s">
        <v>0</v>
      </c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  <c r="S1" s="194" t="s">
        <v>125</v>
      </c>
      <c r="T1" s="194"/>
      <c r="U1" s="194"/>
      <c r="V1" s="194"/>
      <c r="W1" s="194"/>
      <c r="X1" s="194"/>
      <c r="Y1" s="194"/>
      <c r="Z1" s="194"/>
      <c r="AA1" s="194"/>
    </row>
    <row r="2" spans="1:29" ht="10.35" customHeight="1" x14ac:dyDescent="0.2">
      <c r="A2" s="192"/>
      <c r="B2" s="196"/>
      <c r="C2" s="192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4"/>
      <c r="T2" s="194"/>
      <c r="U2" s="194"/>
      <c r="V2" s="194"/>
      <c r="W2" s="194"/>
      <c r="X2" s="194"/>
      <c r="Y2" s="194"/>
      <c r="Z2" s="194"/>
      <c r="AA2" s="194"/>
      <c r="AC2" s="195" t="s">
        <v>1</v>
      </c>
    </row>
    <row r="3" spans="1:29" ht="10.35" customHeight="1" x14ac:dyDescent="0.2">
      <c r="A3" s="197"/>
      <c r="B3" s="197"/>
      <c r="C3" s="197"/>
      <c r="D3" s="198" t="s">
        <v>2</v>
      </c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9"/>
      <c r="T3" s="199"/>
      <c r="U3" s="199"/>
      <c r="V3" s="199"/>
      <c r="W3" s="199"/>
      <c r="X3" s="199"/>
      <c r="Y3" s="199"/>
      <c r="Z3" s="199"/>
      <c r="AA3" s="199"/>
    </row>
    <row r="4" spans="1:29" ht="10.9" customHeight="1" x14ac:dyDescent="0.2">
      <c r="A4" s="200"/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  <c r="V4" s="200"/>
      <c r="W4" s="200"/>
      <c r="X4" s="200"/>
      <c r="Y4" s="200"/>
      <c r="Z4" s="200"/>
      <c r="AA4" s="200"/>
    </row>
    <row r="5" spans="1:29" ht="10.35" customHeight="1" x14ac:dyDescent="0.2">
      <c r="A5" s="193" t="s">
        <v>3</v>
      </c>
      <c r="B5" s="193"/>
      <c r="C5" s="193" t="s">
        <v>109</v>
      </c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3"/>
      <c r="S5" s="193"/>
      <c r="T5" s="193"/>
      <c r="U5" s="194"/>
      <c r="V5" s="193"/>
      <c r="W5" s="193"/>
      <c r="X5" s="193"/>
      <c r="Y5" s="193"/>
      <c r="Z5" s="193"/>
      <c r="AA5" s="193"/>
    </row>
    <row r="6" spans="1:29" ht="10.35" customHeight="1" x14ac:dyDescent="0.2">
      <c r="A6" s="193" t="s">
        <v>4</v>
      </c>
      <c r="B6" s="193"/>
      <c r="C6" s="193" t="s">
        <v>126</v>
      </c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4" t="s">
        <v>127</v>
      </c>
      <c r="V6" s="194"/>
      <c r="W6" s="194"/>
      <c r="X6" s="194"/>
      <c r="Y6" s="194"/>
      <c r="Z6" s="194"/>
      <c r="AA6" s="194"/>
    </row>
    <row r="7" spans="1:29" ht="20.45" customHeight="1" x14ac:dyDescent="0.2">
      <c r="A7" s="193" t="s">
        <v>5</v>
      </c>
      <c r="B7" s="193"/>
      <c r="C7" s="193" t="s">
        <v>128</v>
      </c>
      <c r="D7" s="193"/>
      <c r="E7" s="193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4"/>
      <c r="V7" s="193"/>
      <c r="W7" s="193"/>
      <c r="X7" s="193"/>
      <c r="Y7" s="193"/>
      <c r="Z7" s="193"/>
      <c r="AA7" s="193"/>
    </row>
    <row r="8" spans="1:29" ht="10.35" customHeight="1" x14ac:dyDescent="0.2">
      <c r="A8" s="193" t="s">
        <v>6</v>
      </c>
      <c r="B8" s="193"/>
      <c r="C8" s="193" t="s">
        <v>129</v>
      </c>
      <c r="D8" s="193"/>
      <c r="E8" s="193"/>
      <c r="F8" s="193"/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  <c r="U8" s="194"/>
      <c r="V8" s="193"/>
      <c r="W8" s="193"/>
      <c r="X8" s="193"/>
      <c r="Y8" s="193"/>
      <c r="Z8" s="193"/>
      <c r="AA8" s="193"/>
    </row>
    <row r="9" spans="1:29" ht="10.35" customHeight="1" x14ac:dyDescent="0.2">
      <c r="A9" s="193" t="s">
        <v>7</v>
      </c>
      <c r="B9" s="193"/>
      <c r="C9" s="193" t="s">
        <v>8</v>
      </c>
      <c r="D9" s="193"/>
      <c r="E9" s="193"/>
      <c r="F9" s="193"/>
      <c r="G9" s="193"/>
      <c r="H9" s="193"/>
      <c r="I9" s="193"/>
      <c r="J9" s="193"/>
      <c r="K9" s="193"/>
      <c r="L9" s="193"/>
      <c r="M9" s="193"/>
      <c r="N9" s="193"/>
      <c r="O9" s="193"/>
      <c r="P9" s="193"/>
      <c r="Q9" s="193"/>
      <c r="R9" s="193"/>
      <c r="S9" s="193"/>
      <c r="T9" s="193"/>
      <c r="U9" s="194"/>
      <c r="V9" s="193"/>
      <c r="W9" s="193"/>
      <c r="X9" s="193"/>
      <c r="Y9" s="193"/>
      <c r="Z9" s="193"/>
      <c r="AA9" s="193"/>
    </row>
    <row r="10" spans="1:29" ht="10.35" customHeight="1" x14ac:dyDescent="0.2">
      <c r="A10" s="193" t="s">
        <v>9</v>
      </c>
      <c r="B10" s="193"/>
      <c r="C10" s="193" t="s">
        <v>10</v>
      </c>
      <c r="D10" s="193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4"/>
      <c r="V10" s="193"/>
      <c r="W10" s="193"/>
      <c r="X10" s="193"/>
      <c r="Y10" s="193"/>
      <c r="Z10" s="193"/>
      <c r="AA10" s="193"/>
    </row>
    <row r="11" spans="1:29" ht="10.35" customHeight="1" x14ac:dyDescent="0.2">
      <c r="A11" s="193" t="s">
        <v>11</v>
      </c>
      <c r="B11" s="193"/>
      <c r="C11" s="193" t="s">
        <v>8</v>
      </c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4"/>
      <c r="V11" s="193"/>
      <c r="W11" s="193"/>
      <c r="X11" s="193"/>
      <c r="Y11" s="193"/>
      <c r="Z11" s="193"/>
      <c r="AA11" s="193"/>
    </row>
    <row r="12" spans="1:29" ht="10.35" customHeight="1" x14ac:dyDescent="0.2">
      <c r="A12" s="193" t="s">
        <v>12</v>
      </c>
      <c r="B12" s="193"/>
      <c r="C12" s="193" t="s">
        <v>130</v>
      </c>
      <c r="D12" s="193"/>
      <c r="E12" s="193"/>
      <c r="F12" s="193"/>
      <c r="G12" s="193"/>
      <c r="H12" s="193"/>
      <c r="I12" s="193"/>
      <c r="J12" s="193"/>
      <c r="K12" s="193"/>
      <c r="L12" s="193"/>
      <c r="M12" s="193"/>
      <c r="N12" s="193"/>
      <c r="O12" s="193"/>
      <c r="P12" s="193"/>
      <c r="Q12" s="193"/>
      <c r="R12" s="193"/>
      <c r="S12" s="193"/>
      <c r="T12" s="193"/>
      <c r="U12" s="194"/>
      <c r="V12" s="193"/>
      <c r="W12" s="193"/>
      <c r="X12" s="193"/>
      <c r="Y12" s="193"/>
      <c r="Z12" s="193"/>
      <c r="AA12" s="193"/>
    </row>
    <row r="13" spans="1:29" ht="10.35" customHeight="1" x14ac:dyDescent="0.2">
      <c r="A13" s="193"/>
      <c r="B13" s="193"/>
      <c r="C13" s="193"/>
      <c r="D13" s="193"/>
      <c r="E13" s="193"/>
      <c r="F13" s="193"/>
      <c r="G13" s="193"/>
      <c r="H13" s="193"/>
      <c r="I13" s="193"/>
      <c r="J13" s="193"/>
      <c r="K13" s="193"/>
      <c r="L13" s="193"/>
      <c r="M13" s="193"/>
      <c r="N13" s="193"/>
      <c r="O13" s="193"/>
      <c r="P13" s="193"/>
      <c r="Q13" s="193"/>
      <c r="R13" s="193"/>
      <c r="S13" s="193"/>
      <c r="T13" s="193"/>
      <c r="U13" s="194" t="s">
        <v>131</v>
      </c>
      <c r="V13" s="194"/>
      <c r="W13" s="194"/>
      <c r="X13" s="194"/>
      <c r="Y13" s="194"/>
      <c r="Z13" s="194"/>
      <c r="AA13" s="194"/>
    </row>
    <row r="14" spans="1:29" ht="10.35" customHeight="1" x14ac:dyDescent="0.2">
      <c r="A14" s="193" t="s">
        <v>108</v>
      </c>
      <c r="B14" s="193"/>
      <c r="C14" s="193" t="s">
        <v>132</v>
      </c>
      <c r="D14" s="193"/>
      <c r="E14" s="193"/>
      <c r="F14" s="193"/>
      <c r="G14" s="193"/>
      <c r="H14" s="193"/>
      <c r="I14" s="193"/>
      <c r="J14" s="193"/>
      <c r="K14" s="193"/>
      <c r="L14" s="193"/>
      <c r="M14" s="193"/>
      <c r="N14" s="193"/>
      <c r="O14" s="193"/>
      <c r="P14" s="193"/>
      <c r="Q14" s="193"/>
      <c r="R14" s="193"/>
      <c r="S14" s="193"/>
      <c r="T14" s="193"/>
      <c r="U14" s="194"/>
      <c r="V14" s="193"/>
      <c r="W14" s="193"/>
      <c r="X14" s="193"/>
      <c r="Y14" s="193"/>
      <c r="Z14" s="193"/>
      <c r="AA14" s="193"/>
    </row>
    <row r="15" spans="1:29" ht="10.9" customHeight="1" x14ac:dyDescent="0.2">
      <c r="A15" s="201"/>
      <c r="B15" s="201"/>
      <c r="C15" s="201"/>
      <c r="D15" s="201"/>
      <c r="E15" s="201"/>
      <c r="F15" s="201"/>
      <c r="G15" s="201"/>
      <c r="H15" s="201"/>
      <c r="I15" s="201"/>
      <c r="J15" s="201"/>
      <c r="K15" s="201"/>
      <c r="L15" s="201"/>
      <c r="M15" s="201"/>
      <c r="N15" s="201"/>
      <c r="O15" s="201"/>
      <c r="P15" s="201"/>
      <c r="Q15" s="201"/>
      <c r="R15" s="201"/>
      <c r="S15" s="201"/>
      <c r="T15" s="201"/>
      <c r="U15" s="201"/>
      <c r="V15" s="201"/>
      <c r="W15" s="201"/>
      <c r="X15" s="201"/>
      <c r="Y15" s="201"/>
      <c r="Z15" s="201"/>
      <c r="AA15" s="201"/>
    </row>
    <row r="16" spans="1:29" ht="10.9" customHeight="1" x14ac:dyDescent="0.2">
      <c r="A16" s="200"/>
      <c r="B16" s="200"/>
      <c r="C16" s="200"/>
      <c r="D16" s="200"/>
      <c r="E16" s="200"/>
      <c r="F16" s="200"/>
      <c r="G16" s="200"/>
      <c r="H16" s="200"/>
      <c r="I16" s="200"/>
      <c r="J16" s="200"/>
      <c r="K16" s="200"/>
      <c r="L16" s="200"/>
      <c r="M16" s="200"/>
      <c r="N16" s="200"/>
      <c r="O16" s="200"/>
      <c r="P16" s="200"/>
      <c r="Q16" s="200"/>
      <c r="R16" s="200"/>
      <c r="S16" s="200"/>
      <c r="T16" s="200"/>
      <c r="U16" s="200"/>
      <c r="V16" s="200"/>
      <c r="W16" s="200"/>
      <c r="X16" s="200"/>
      <c r="Y16" s="200"/>
      <c r="Z16" s="200"/>
      <c r="AA16" s="200"/>
    </row>
    <row r="17" spans="1:27" ht="10.9" customHeight="1" x14ac:dyDescent="0.2">
      <c r="A17" s="200"/>
      <c r="B17" s="200"/>
      <c r="C17" s="200"/>
      <c r="D17" s="200"/>
      <c r="E17" s="200"/>
      <c r="F17" s="200"/>
      <c r="G17" s="200"/>
      <c r="H17" s="200"/>
      <c r="I17" s="200"/>
      <c r="J17" s="200"/>
      <c r="K17" s="200"/>
      <c r="L17" s="200"/>
      <c r="M17" s="200"/>
      <c r="N17" s="200"/>
      <c r="O17" s="200"/>
      <c r="P17" s="200"/>
      <c r="Q17" s="200"/>
      <c r="R17" s="200"/>
      <c r="S17" s="200"/>
      <c r="T17" s="200"/>
      <c r="U17" s="200"/>
      <c r="V17" s="200"/>
      <c r="W17" s="200"/>
      <c r="X17" s="200"/>
      <c r="Y17" s="200"/>
      <c r="Z17" s="200"/>
      <c r="AA17" s="200"/>
    </row>
    <row r="18" spans="1:27" ht="10.9" customHeight="1" x14ac:dyDescent="0.2">
      <c r="A18" s="200"/>
      <c r="B18" s="200"/>
      <c r="C18" s="200"/>
      <c r="D18" s="200"/>
      <c r="E18" s="200"/>
      <c r="F18" s="200"/>
      <c r="G18" s="200"/>
      <c r="H18" s="200"/>
      <c r="I18" s="200"/>
      <c r="J18" s="200"/>
      <c r="K18" s="200"/>
      <c r="L18" s="200"/>
      <c r="M18" s="200"/>
      <c r="N18" s="200"/>
      <c r="O18" s="200"/>
      <c r="P18" s="200"/>
      <c r="Q18" s="200"/>
      <c r="R18" s="200"/>
      <c r="S18" s="200"/>
      <c r="T18" s="200"/>
      <c r="U18" s="200"/>
      <c r="V18" s="200"/>
      <c r="W18" s="200"/>
      <c r="X18" s="200"/>
      <c r="Y18" s="200"/>
      <c r="Z18" s="200"/>
      <c r="AA18" s="200"/>
    </row>
    <row r="19" spans="1:27" ht="10.35" customHeight="1" x14ac:dyDescent="0.2">
      <c r="A19" s="202" t="s">
        <v>13</v>
      </c>
      <c r="B19" s="203"/>
      <c r="C19" s="204"/>
      <c r="D19" s="202" t="s">
        <v>14</v>
      </c>
      <c r="E19" s="203"/>
      <c r="F19" s="203"/>
      <c r="G19" s="203"/>
      <c r="H19" s="203"/>
      <c r="I19" s="203"/>
      <c r="J19" s="204"/>
      <c r="K19" s="205" t="s">
        <v>15</v>
      </c>
      <c r="L19" s="206"/>
      <c r="M19" s="207" t="s">
        <v>16</v>
      </c>
      <c r="N19" s="208"/>
      <c r="O19" s="209"/>
      <c r="P19" s="205" t="s">
        <v>17</v>
      </c>
      <c r="Q19" s="210"/>
      <c r="R19" s="210"/>
      <c r="S19" s="210"/>
      <c r="T19" s="210"/>
      <c r="U19" s="206"/>
      <c r="V19" s="205" t="s">
        <v>18</v>
      </c>
      <c r="W19" s="210"/>
      <c r="X19" s="210"/>
      <c r="Y19" s="206"/>
      <c r="Z19" s="205" t="s">
        <v>19</v>
      </c>
      <c r="AA19" s="206"/>
    </row>
    <row r="20" spans="1:27" ht="10.35" customHeight="1" x14ac:dyDescent="0.2">
      <c r="A20" s="211"/>
      <c r="B20" s="212"/>
      <c r="C20" s="213"/>
      <c r="D20" s="211" t="s">
        <v>58</v>
      </c>
      <c r="E20" s="212"/>
      <c r="F20" s="212"/>
      <c r="G20" s="212"/>
      <c r="H20" s="212"/>
      <c r="I20" s="212"/>
      <c r="J20" s="212"/>
      <c r="K20" s="212"/>
      <c r="L20" s="212"/>
      <c r="M20" s="212"/>
      <c r="N20" s="212"/>
      <c r="O20" s="212"/>
      <c r="P20" s="212"/>
      <c r="Q20" s="212"/>
      <c r="R20" s="212"/>
      <c r="S20" s="212"/>
      <c r="T20" s="212"/>
      <c r="U20" s="212"/>
      <c r="V20" s="212"/>
      <c r="W20" s="212"/>
      <c r="X20" s="212"/>
      <c r="Y20" s="212"/>
      <c r="Z20" s="212"/>
      <c r="AA20" s="213"/>
    </row>
    <row r="21" spans="1:27" ht="20.45" customHeight="1" x14ac:dyDescent="0.2">
      <c r="A21" s="214">
        <v>42000</v>
      </c>
      <c r="B21" s="215"/>
      <c r="C21" s="216"/>
      <c r="D21" s="217" t="s">
        <v>50</v>
      </c>
      <c r="E21" s="218"/>
      <c r="F21" s="218"/>
      <c r="G21" s="218"/>
      <c r="H21" s="218"/>
      <c r="I21" s="218"/>
      <c r="J21" s="219"/>
      <c r="K21" s="220">
        <v>27.21</v>
      </c>
      <c r="L21" s="221"/>
      <c r="M21" s="222" t="s">
        <v>49</v>
      </c>
      <c r="N21" s="223"/>
      <c r="O21" s="224"/>
      <c r="P21" s="225">
        <v>1</v>
      </c>
      <c r="Q21" s="226"/>
      <c r="R21" s="226"/>
      <c r="S21" s="226"/>
      <c r="T21" s="226"/>
      <c r="U21" s="227"/>
      <c r="V21" s="228">
        <v>114210.93</v>
      </c>
      <c r="W21" s="229"/>
      <c r="X21" s="229"/>
      <c r="Y21" s="230"/>
      <c r="Z21" s="228">
        <v>114210.93</v>
      </c>
      <c r="AA21" s="230"/>
    </row>
    <row r="22" spans="1:27" ht="20.45" customHeight="1" x14ac:dyDescent="0.2">
      <c r="A22" s="214">
        <v>42301</v>
      </c>
      <c r="B22" s="215"/>
      <c r="C22" s="216"/>
      <c r="D22" s="217" t="s">
        <v>48</v>
      </c>
      <c r="E22" s="218"/>
      <c r="F22" s="218"/>
      <c r="G22" s="218"/>
      <c r="H22" s="218"/>
      <c r="I22" s="218"/>
      <c r="J22" s="219"/>
      <c r="K22" s="220">
        <v>27.21</v>
      </c>
      <c r="L22" s="221"/>
      <c r="M22" s="222" t="s">
        <v>49</v>
      </c>
      <c r="N22" s="223"/>
      <c r="O22" s="224"/>
      <c r="P22" s="225">
        <v>1</v>
      </c>
      <c r="Q22" s="226"/>
      <c r="R22" s="226"/>
      <c r="S22" s="226"/>
      <c r="T22" s="226"/>
      <c r="U22" s="227"/>
      <c r="V22" s="231">
        <v>29316.18</v>
      </c>
      <c r="W22" s="232"/>
      <c r="X22" s="232"/>
      <c r="Y22" s="233"/>
      <c r="Z22" s="231">
        <v>29316.18</v>
      </c>
      <c r="AA22" s="233"/>
    </row>
    <row r="23" spans="1:27" ht="10.9" customHeight="1" x14ac:dyDescent="0.2">
      <c r="A23" s="200"/>
      <c r="B23" s="200"/>
      <c r="C23" s="200"/>
      <c r="D23" s="200"/>
      <c r="E23" s="200"/>
      <c r="F23" s="200"/>
      <c r="G23" s="200"/>
      <c r="H23" s="200"/>
      <c r="I23" s="200"/>
      <c r="J23" s="200"/>
      <c r="K23" s="200"/>
      <c r="L23" s="200"/>
      <c r="M23" s="200"/>
      <c r="N23" s="200"/>
      <c r="O23" s="200"/>
      <c r="P23" s="200"/>
      <c r="Q23" s="200"/>
      <c r="R23" s="200"/>
      <c r="S23" s="200"/>
      <c r="T23" s="200"/>
      <c r="U23" s="200"/>
      <c r="V23" s="200"/>
      <c r="W23" s="200"/>
      <c r="X23" s="200"/>
      <c r="Y23" s="200"/>
      <c r="Z23" s="200"/>
      <c r="AA23" s="200"/>
    </row>
    <row r="24" spans="1:27" ht="10.35" customHeight="1" x14ac:dyDescent="0.2">
      <c r="A24" s="194" t="s">
        <v>42</v>
      </c>
      <c r="B24" s="194"/>
      <c r="C24" s="194"/>
      <c r="D24" s="194"/>
      <c r="E24" s="194"/>
      <c r="F24" s="194"/>
      <c r="G24" s="194"/>
      <c r="H24" s="194"/>
      <c r="I24" s="194"/>
      <c r="J24" s="194"/>
      <c r="K24" s="194"/>
      <c r="L24" s="194"/>
      <c r="M24" s="194"/>
      <c r="N24" s="194"/>
      <c r="O24" s="194"/>
      <c r="P24" s="194"/>
      <c r="Q24" s="194"/>
      <c r="R24" s="194"/>
      <c r="S24" s="194"/>
      <c r="T24" s="194"/>
      <c r="U24" s="194"/>
      <c r="V24" s="194"/>
      <c r="W24" s="194"/>
      <c r="X24" s="194"/>
      <c r="Y24" s="234">
        <v>143527.10999999999</v>
      </c>
      <c r="Z24" s="235"/>
      <c r="AA24" s="236"/>
    </row>
    <row r="25" spans="1:27" ht="10.9" customHeight="1" x14ac:dyDescent="0.2">
      <c r="A25" s="200"/>
      <c r="B25" s="200"/>
      <c r="C25" s="200"/>
      <c r="D25" s="200"/>
      <c r="E25" s="200"/>
      <c r="F25" s="200"/>
      <c r="G25" s="200"/>
      <c r="H25" s="200"/>
      <c r="I25" s="200"/>
      <c r="J25" s="200"/>
      <c r="K25" s="200"/>
      <c r="L25" s="200"/>
      <c r="M25" s="200"/>
      <c r="N25" s="200"/>
      <c r="O25" s="200"/>
      <c r="P25" s="200"/>
      <c r="Q25" s="200"/>
      <c r="R25" s="200"/>
      <c r="S25" s="200"/>
      <c r="T25" s="200"/>
      <c r="U25" s="200"/>
      <c r="V25" s="200"/>
      <c r="W25" s="200"/>
      <c r="X25" s="200"/>
      <c r="Y25" s="200"/>
      <c r="Z25" s="200"/>
      <c r="AA25" s="200"/>
    </row>
    <row r="26" spans="1:27" ht="10.9" customHeight="1" x14ac:dyDescent="0.2">
      <c r="A26" s="200"/>
      <c r="B26" s="200"/>
      <c r="C26" s="200"/>
      <c r="D26" s="200"/>
      <c r="E26" s="200"/>
      <c r="F26" s="200"/>
      <c r="G26" s="200"/>
      <c r="H26" s="200"/>
      <c r="I26" s="200"/>
      <c r="J26" s="200"/>
      <c r="K26" s="200"/>
      <c r="L26" s="200"/>
      <c r="M26" s="200"/>
      <c r="N26" s="200"/>
      <c r="O26" s="200"/>
      <c r="P26" s="200"/>
      <c r="Q26" s="200"/>
      <c r="R26" s="200"/>
      <c r="S26" s="200"/>
      <c r="T26" s="200"/>
      <c r="U26" s="200"/>
      <c r="V26" s="200"/>
      <c r="W26" s="200"/>
      <c r="X26" s="200"/>
      <c r="Y26" s="200"/>
      <c r="Z26" s="200"/>
      <c r="AA26" s="200"/>
    </row>
    <row r="27" spans="1:27" ht="10.35" customHeight="1" x14ac:dyDescent="0.2">
      <c r="A27" s="202" t="s">
        <v>13</v>
      </c>
      <c r="B27" s="203"/>
      <c r="C27" s="204"/>
      <c r="D27" s="202" t="s">
        <v>14</v>
      </c>
      <c r="E27" s="203"/>
      <c r="F27" s="203"/>
      <c r="G27" s="203"/>
      <c r="H27" s="203"/>
      <c r="I27" s="203"/>
      <c r="J27" s="204"/>
      <c r="K27" s="205" t="s">
        <v>15</v>
      </c>
      <c r="L27" s="206"/>
      <c r="M27" s="207" t="s">
        <v>16</v>
      </c>
      <c r="N27" s="208"/>
      <c r="O27" s="209"/>
      <c r="P27" s="205" t="s">
        <v>17</v>
      </c>
      <c r="Q27" s="210"/>
      <c r="R27" s="210"/>
      <c r="S27" s="210"/>
      <c r="T27" s="210"/>
      <c r="U27" s="206"/>
      <c r="V27" s="205" t="s">
        <v>18</v>
      </c>
      <c r="W27" s="210"/>
      <c r="X27" s="210"/>
      <c r="Y27" s="206"/>
      <c r="Z27" s="205" t="s">
        <v>19</v>
      </c>
      <c r="AA27" s="206"/>
    </row>
    <row r="28" spans="1:27" ht="10.35" customHeight="1" x14ac:dyDescent="0.2">
      <c r="A28" s="211"/>
      <c r="B28" s="212"/>
      <c r="C28" s="213"/>
      <c r="D28" s="211" t="s">
        <v>20</v>
      </c>
      <c r="E28" s="212"/>
      <c r="F28" s="212"/>
      <c r="G28" s="212"/>
      <c r="H28" s="212"/>
      <c r="I28" s="212"/>
      <c r="J28" s="212"/>
      <c r="K28" s="212"/>
      <c r="L28" s="212"/>
      <c r="M28" s="212"/>
      <c r="N28" s="212"/>
      <c r="O28" s="212"/>
      <c r="P28" s="212"/>
      <c r="Q28" s="212"/>
      <c r="R28" s="212"/>
      <c r="S28" s="212"/>
      <c r="T28" s="212"/>
      <c r="U28" s="212"/>
      <c r="V28" s="212"/>
      <c r="W28" s="212"/>
      <c r="X28" s="212"/>
      <c r="Y28" s="212"/>
      <c r="Z28" s="212"/>
      <c r="AA28" s="213"/>
    </row>
    <row r="29" spans="1:27" ht="30.75" customHeight="1" x14ac:dyDescent="0.2">
      <c r="A29" s="214">
        <v>40001</v>
      </c>
      <c r="B29" s="215"/>
      <c r="C29" s="216"/>
      <c r="D29" s="217" t="s">
        <v>21</v>
      </c>
      <c r="E29" s="218"/>
      <c r="F29" s="218"/>
      <c r="G29" s="218"/>
      <c r="H29" s="218"/>
      <c r="I29" s="218"/>
      <c r="J29" s="219"/>
      <c r="K29" s="220">
        <v>27.21</v>
      </c>
      <c r="L29" s="221"/>
      <c r="M29" s="222" t="s">
        <v>22</v>
      </c>
      <c r="N29" s="223"/>
      <c r="O29" s="224"/>
      <c r="P29" s="237">
        <v>143.011</v>
      </c>
      <c r="Q29" s="238"/>
      <c r="R29" s="238"/>
      <c r="S29" s="238"/>
      <c r="T29" s="238"/>
      <c r="U29" s="239"/>
      <c r="V29" s="240">
        <v>0.69</v>
      </c>
      <c r="W29" s="241"/>
      <c r="X29" s="241"/>
      <c r="Y29" s="242"/>
      <c r="Z29" s="220">
        <v>98.67</v>
      </c>
      <c r="AA29" s="221"/>
    </row>
    <row r="30" spans="1:27" ht="10.35" customHeight="1" x14ac:dyDescent="0.2">
      <c r="A30" s="214">
        <v>40305</v>
      </c>
      <c r="B30" s="215"/>
      <c r="C30" s="216"/>
      <c r="D30" s="217" t="s">
        <v>23</v>
      </c>
      <c r="E30" s="218"/>
      <c r="F30" s="218"/>
      <c r="G30" s="218"/>
      <c r="H30" s="218"/>
      <c r="I30" s="218"/>
      <c r="J30" s="219"/>
      <c r="K30" s="220">
        <v>27.21</v>
      </c>
      <c r="L30" s="221"/>
      <c r="M30" s="222" t="s">
        <v>22</v>
      </c>
      <c r="N30" s="223"/>
      <c r="O30" s="224"/>
      <c r="P30" s="237">
        <v>143.011</v>
      </c>
      <c r="Q30" s="238"/>
      <c r="R30" s="238"/>
      <c r="S30" s="238"/>
      <c r="T30" s="238"/>
      <c r="U30" s="239"/>
      <c r="V30" s="240">
        <v>0.52</v>
      </c>
      <c r="W30" s="241"/>
      <c r="X30" s="241"/>
      <c r="Y30" s="242"/>
      <c r="Z30" s="220">
        <v>74.36</v>
      </c>
      <c r="AA30" s="221"/>
    </row>
    <row r="31" spans="1:27" ht="20.45" customHeight="1" x14ac:dyDescent="0.2">
      <c r="A31" s="214">
        <v>44100</v>
      </c>
      <c r="B31" s="215"/>
      <c r="C31" s="216"/>
      <c r="D31" s="217" t="s">
        <v>24</v>
      </c>
      <c r="E31" s="218"/>
      <c r="F31" s="218"/>
      <c r="G31" s="218"/>
      <c r="H31" s="218"/>
      <c r="I31" s="218"/>
      <c r="J31" s="219"/>
      <c r="K31" s="220">
        <v>27.21</v>
      </c>
      <c r="L31" s="221"/>
      <c r="M31" s="222" t="s">
        <v>25</v>
      </c>
      <c r="N31" s="223"/>
      <c r="O31" s="224"/>
      <c r="P31" s="243">
        <v>85.807000000000002</v>
      </c>
      <c r="Q31" s="244"/>
      <c r="R31" s="244"/>
      <c r="S31" s="244"/>
      <c r="T31" s="244"/>
      <c r="U31" s="245"/>
      <c r="V31" s="240">
        <v>9.4700000000000006</v>
      </c>
      <c r="W31" s="241"/>
      <c r="X31" s="241"/>
      <c r="Y31" s="242"/>
      <c r="Z31" s="246">
        <v>812.59</v>
      </c>
      <c r="AA31" s="247"/>
    </row>
    <row r="32" spans="1:27" ht="20.45" customHeight="1" x14ac:dyDescent="0.2">
      <c r="A32" s="214">
        <v>44102</v>
      </c>
      <c r="B32" s="215"/>
      <c r="C32" s="216"/>
      <c r="D32" s="217" t="s">
        <v>26</v>
      </c>
      <c r="E32" s="218"/>
      <c r="F32" s="218"/>
      <c r="G32" s="218"/>
      <c r="H32" s="218"/>
      <c r="I32" s="218"/>
      <c r="J32" s="219"/>
      <c r="K32" s="220">
        <v>27.21</v>
      </c>
      <c r="L32" s="221"/>
      <c r="M32" s="222" t="s">
        <v>27</v>
      </c>
      <c r="N32" s="223"/>
      <c r="O32" s="224"/>
      <c r="P32" s="248">
        <v>2316.7890000000002</v>
      </c>
      <c r="Q32" s="249"/>
      <c r="R32" s="249"/>
      <c r="S32" s="249"/>
      <c r="T32" s="249"/>
      <c r="U32" s="250"/>
      <c r="V32" s="240">
        <v>3.38</v>
      </c>
      <c r="W32" s="241"/>
      <c r="X32" s="241"/>
      <c r="Y32" s="242"/>
      <c r="Z32" s="251">
        <v>7830.74</v>
      </c>
      <c r="AA32" s="252"/>
    </row>
    <row r="33" spans="1:27" ht="20.45" customHeight="1" x14ac:dyDescent="0.2">
      <c r="A33" s="214">
        <v>44151</v>
      </c>
      <c r="B33" s="215"/>
      <c r="C33" s="216"/>
      <c r="D33" s="217" t="s">
        <v>28</v>
      </c>
      <c r="E33" s="218"/>
      <c r="F33" s="218"/>
      <c r="G33" s="218"/>
      <c r="H33" s="218"/>
      <c r="I33" s="218"/>
      <c r="J33" s="219"/>
      <c r="K33" s="220">
        <v>27.21</v>
      </c>
      <c r="L33" s="221"/>
      <c r="M33" s="222" t="s">
        <v>25</v>
      </c>
      <c r="N33" s="223"/>
      <c r="O33" s="224"/>
      <c r="P33" s="243">
        <v>68.646000000000001</v>
      </c>
      <c r="Q33" s="244"/>
      <c r="R33" s="244"/>
      <c r="S33" s="244"/>
      <c r="T33" s="244"/>
      <c r="U33" s="245"/>
      <c r="V33" s="220">
        <v>77.900000000000006</v>
      </c>
      <c r="W33" s="253"/>
      <c r="X33" s="253"/>
      <c r="Y33" s="221"/>
      <c r="Z33" s="251">
        <v>5347.52</v>
      </c>
      <c r="AA33" s="252"/>
    </row>
    <row r="34" spans="1:27" ht="10.35" customHeight="1" x14ac:dyDescent="0.2">
      <c r="A34" s="214">
        <v>44201</v>
      </c>
      <c r="B34" s="215"/>
      <c r="C34" s="216"/>
      <c r="D34" s="217" t="s">
        <v>29</v>
      </c>
      <c r="E34" s="218"/>
      <c r="F34" s="218"/>
      <c r="G34" s="218"/>
      <c r="H34" s="218"/>
      <c r="I34" s="218"/>
      <c r="J34" s="219"/>
      <c r="K34" s="220">
        <v>27.21</v>
      </c>
      <c r="L34" s="221"/>
      <c r="M34" s="222" t="s">
        <v>22</v>
      </c>
      <c r="N34" s="223"/>
      <c r="O34" s="224"/>
      <c r="P34" s="254">
        <v>44620.095999999998</v>
      </c>
      <c r="Q34" s="255"/>
      <c r="R34" s="255"/>
      <c r="S34" s="255"/>
      <c r="T34" s="255"/>
      <c r="U34" s="256"/>
      <c r="V34" s="240">
        <v>0.5</v>
      </c>
      <c r="W34" s="241"/>
      <c r="X34" s="241"/>
      <c r="Y34" s="242"/>
      <c r="Z34" s="231">
        <v>22310.04</v>
      </c>
      <c r="AA34" s="233"/>
    </row>
    <row r="35" spans="1:27" ht="20.45" customHeight="1" x14ac:dyDescent="0.2">
      <c r="A35" s="214">
        <v>40425</v>
      </c>
      <c r="B35" s="215"/>
      <c r="C35" s="216"/>
      <c r="D35" s="217" t="s">
        <v>30</v>
      </c>
      <c r="E35" s="218"/>
      <c r="F35" s="218"/>
      <c r="G35" s="218"/>
      <c r="H35" s="218"/>
      <c r="I35" s="218"/>
      <c r="J35" s="219"/>
      <c r="K35" s="220">
        <v>27.21</v>
      </c>
      <c r="L35" s="221"/>
      <c r="M35" s="222" t="s">
        <v>25</v>
      </c>
      <c r="N35" s="223"/>
      <c r="O35" s="224"/>
      <c r="P35" s="237">
        <v>137.291</v>
      </c>
      <c r="Q35" s="238"/>
      <c r="R35" s="238"/>
      <c r="S35" s="238"/>
      <c r="T35" s="238"/>
      <c r="U35" s="239"/>
      <c r="V35" s="220">
        <v>11.69</v>
      </c>
      <c r="W35" s="253"/>
      <c r="X35" s="253"/>
      <c r="Y35" s="221"/>
      <c r="Z35" s="251">
        <v>1604.93</v>
      </c>
      <c r="AA35" s="252"/>
    </row>
    <row r="36" spans="1:27" ht="10.35" customHeight="1" x14ac:dyDescent="0.2">
      <c r="A36" s="214">
        <v>40430</v>
      </c>
      <c r="B36" s="215"/>
      <c r="C36" s="216"/>
      <c r="D36" s="217" t="s">
        <v>31</v>
      </c>
      <c r="E36" s="218"/>
      <c r="F36" s="218"/>
      <c r="G36" s="218"/>
      <c r="H36" s="218"/>
      <c r="I36" s="218"/>
      <c r="J36" s="219"/>
      <c r="K36" s="220">
        <v>27.21</v>
      </c>
      <c r="L36" s="221"/>
      <c r="M36" s="222" t="s">
        <v>27</v>
      </c>
      <c r="N36" s="223"/>
      <c r="O36" s="224"/>
      <c r="P36" s="248">
        <v>1029.682</v>
      </c>
      <c r="Q36" s="249"/>
      <c r="R36" s="249"/>
      <c r="S36" s="249"/>
      <c r="T36" s="249"/>
      <c r="U36" s="250"/>
      <c r="V36" s="240">
        <v>3.47</v>
      </c>
      <c r="W36" s="241"/>
      <c r="X36" s="241"/>
      <c r="Y36" s="242"/>
      <c r="Z36" s="251">
        <v>3572.99</v>
      </c>
      <c r="AA36" s="252"/>
    </row>
    <row r="37" spans="1:27" ht="20.45" customHeight="1" x14ac:dyDescent="0.2">
      <c r="A37" s="214">
        <v>44300</v>
      </c>
      <c r="B37" s="215"/>
      <c r="C37" s="216"/>
      <c r="D37" s="217" t="s">
        <v>32</v>
      </c>
      <c r="E37" s="218"/>
      <c r="F37" s="218"/>
      <c r="G37" s="218"/>
      <c r="H37" s="218"/>
      <c r="I37" s="218"/>
      <c r="J37" s="219"/>
      <c r="K37" s="220">
        <v>27.21</v>
      </c>
      <c r="L37" s="221"/>
      <c r="M37" s="222" t="s">
        <v>33</v>
      </c>
      <c r="N37" s="223"/>
      <c r="O37" s="224"/>
      <c r="P37" s="243">
        <v>80.093999999999994</v>
      </c>
      <c r="Q37" s="244"/>
      <c r="R37" s="244"/>
      <c r="S37" s="244"/>
      <c r="T37" s="244"/>
      <c r="U37" s="245"/>
      <c r="V37" s="240">
        <v>3.99</v>
      </c>
      <c r="W37" s="241"/>
      <c r="X37" s="241"/>
      <c r="Y37" s="242"/>
      <c r="Z37" s="246">
        <v>319.57</v>
      </c>
      <c r="AA37" s="247"/>
    </row>
    <row r="38" spans="1:27" ht="10.35" customHeight="1" x14ac:dyDescent="0.2">
      <c r="A38" s="214">
        <v>44200</v>
      </c>
      <c r="B38" s="215"/>
      <c r="C38" s="216"/>
      <c r="D38" s="217" t="s">
        <v>34</v>
      </c>
      <c r="E38" s="218"/>
      <c r="F38" s="218"/>
      <c r="G38" s="218"/>
      <c r="H38" s="218"/>
      <c r="I38" s="218"/>
      <c r="J38" s="219"/>
      <c r="K38" s="220">
        <v>27.21</v>
      </c>
      <c r="L38" s="221"/>
      <c r="M38" s="222" t="s">
        <v>22</v>
      </c>
      <c r="N38" s="223"/>
      <c r="O38" s="224"/>
      <c r="P38" s="237">
        <v>429.03899999999999</v>
      </c>
      <c r="Q38" s="238"/>
      <c r="R38" s="238"/>
      <c r="S38" s="238"/>
      <c r="T38" s="238"/>
      <c r="U38" s="239"/>
      <c r="V38" s="240">
        <v>0.63</v>
      </c>
      <c r="W38" s="241"/>
      <c r="X38" s="241"/>
      <c r="Y38" s="242"/>
      <c r="Z38" s="246">
        <v>270.29000000000002</v>
      </c>
      <c r="AA38" s="247"/>
    </row>
    <row r="39" spans="1:27" ht="30.75" customHeight="1" x14ac:dyDescent="0.2">
      <c r="A39" s="257">
        <v>1518</v>
      </c>
      <c r="B39" s="258"/>
      <c r="C39" s="259"/>
      <c r="D39" s="217" t="s">
        <v>111</v>
      </c>
      <c r="E39" s="218"/>
      <c r="F39" s="218"/>
      <c r="G39" s="218"/>
      <c r="H39" s="218"/>
      <c r="I39" s="218"/>
      <c r="J39" s="219"/>
      <c r="K39" s="220">
        <v>18.98</v>
      </c>
      <c r="L39" s="221"/>
      <c r="M39" s="222" t="s">
        <v>35</v>
      </c>
      <c r="N39" s="223"/>
      <c r="O39" s="224"/>
      <c r="P39" s="248">
        <v>2738.9859999999999</v>
      </c>
      <c r="Q39" s="249"/>
      <c r="R39" s="249"/>
      <c r="S39" s="249"/>
      <c r="T39" s="249"/>
      <c r="U39" s="250"/>
      <c r="V39" s="246">
        <v>678.18</v>
      </c>
      <c r="W39" s="260"/>
      <c r="X39" s="260"/>
      <c r="Y39" s="247"/>
      <c r="Z39" s="261">
        <v>1857525.52</v>
      </c>
      <c r="AA39" s="262"/>
    </row>
    <row r="40" spans="1:27" ht="20.45" customHeight="1" x14ac:dyDescent="0.2">
      <c r="A40" s="308" t="s">
        <v>112</v>
      </c>
      <c r="B40" s="309"/>
      <c r="C40" s="310"/>
      <c r="D40" s="308" t="s">
        <v>113</v>
      </c>
      <c r="E40" s="309"/>
      <c r="F40" s="309"/>
      <c r="G40" s="309"/>
      <c r="H40" s="309"/>
      <c r="I40" s="309"/>
      <c r="J40" s="310"/>
      <c r="K40" s="311">
        <v>27.21</v>
      </c>
      <c r="L40" s="312"/>
      <c r="M40" s="313" t="s">
        <v>25</v>
      </c>
      <c r="N40" s="314"/>
      <c r="O40" s="315"/>
      <c r="P40" s="316">
        <v>1141.2429999999999</v>
      </c>
      <c r="Q40" s="317"/>
      <c r="R40" s="317"/>
      <c r="S40" s="317"/>
      <c r="T40" s="317"/>
      <c r="U40" s="318"/>
      <c r="V40" s="311">
        <v>47.85</v>
      </c>
      <c r="W40" s="319"/>
      <c r="X40" s="319"/>
      <c r="Y40" s="312"/>
      <c r="Z40" s="320">
        <v>54608.47</v>
      </c>
      <c r="AA40" s="321"/>
    </row>
    <row r="41" spans="1:27" ht="20.45" customHeight="1" x14ac:dyDescent="0.2">
      <c r="A41" s="214">
        <v>44303</v>
      </c>
      <c r="B41" s="215"/>
      <c r="C41" s="216"/>
      <c r="D41" s="217" t="s">
        <v>36</v>
      </c>
      <c r="E41" s="218"/>
      <c r="F41" s="218"/>
      <c r="G41" s="218"/>
      <c r="H41" s="218"/>
      <c r="I41" s="218"/>
      <c r="J41" s="219"/>
      <c r="K41" s="220">
        <v>27.21</v>
      </c>
      <c r="L41" s="221"/>
      <c r="M41" s="222" t="s">
        <v>37</v>
      </c>
      <c r="N41" s="223"/>
      <c r="O41" s="224"/>
      <c r="P41" s="225">
        <v>9.6180000000000003</v>
      </c>
      <c r="Q41" s="226"/>
      <c r="R41" s="226"/>
      <c r="S41" s="226"/>
      <c r="T41" s="226"/>
      <c r="U41" s="227"/>
      <c r="V41" s="240">
        <v>2.86</v>
      </c>
      <c r="W41" s="241"/>
      <c r="X41" s="241"/>
      <c r="Y41" s="242"/>
      <c r="Z41" s="220">
        <v>27.5</v>
      </c>
      <c r="AA41" s="221"/>
    </row>
    <row r="42" spans="1:27" ht="20.45" customHeight="1" x14ac:dyDescent="0.2">
      <c r="A42" s="214">
        <v>40450</v>
      </c>
      <c r="B42" s="215"/>
      <c r="C42" s="216"/>
      <c r="D42" s="217" t="s">
        <v>38</v>
      </c>
      <c r="E42" s="218"/>
      <c r="F42" s="218"/>
      <c r="G42" s="218"/>
      <c r="H42" s="218"/>
      <c r="I42" s="218"/>
      <c r="J42" s="219"/>
      <c r="K42" s="220">
        <v>27.21</v>
      </c>
      <c r="L42" s="221"/>
      <c r="M42" s="222" t="s">
        <v>33</v>
      </c>
      <c r="N42" s="223"/>
      <c r="O42" s="224"/>
      <c r="P42" s="237">
        <v>788.05600000000004</v>
      </c>
      <c r="Q42" s="238"/>
      <c r="R42" s="238"/>
      <c r="S42" s="238"/>
      <c r="T42" s="238"/>
      <c r="U42" s="239"/>
      <c r="V42" s="240">
        <v>0.91</v>
      </c>
      <c r="W42" s="241"/>
      <c r="X42" s="241"/>
      <c r="Y42" s="242"/>
      <c r="Z42" s="246">
        <v>717.13</v>
      </c>
      <c r="AA42" s="247"/>
    </row>
    <row r="43" spans="1:27" ht="10.35" customHeight="1" x14ac:dyDescent="0.2">
      <c r="A43" s="214">
        <v>40460</v>
      </c>
      <c r="B43" s="215"/>
      <c r="C43" s="216"/>
      <c r="D43" s="217" t="s">
        <v>114</v>
      </c>
      <c r="E43" s="218"/>
      <c r="F43" s="218"/>
      <c r="G43" s="218"/>
      <c r="H43" s="218"/>
      <c r="I43" s="218"/>
      <c r="J43" s="219"/>
      <c r="K43" s="220">
        <v>27.21</v>
      </c>
      <c r="L43" s="221"/>
      <c r="M43" s="222" t="s">
        <v>33</v>
      </c>
      <c r="N43" s="223"/>
      <c r="O43" s="224"/>
      <c r="P43" s="263">
        <v>328678.32</v>
      </c>
      <c r="Q43" s="264"/>
      <c r="R43" s="264"/>
      <c r="S43" s="264"/>
      <c r="T43" s="264"/>
      <c r="U43" s="265"/>
      <c r="V43" s="240">
        <v>0.99</v>
      </c>
      <c r="W43" s="241"/>
      <c r="X43" s="241"/>
      <c r="Y43" s="242"/>
      <c r="Z43" s="228">
        <v>325391.53000000003</v>
      </c>
      <c r="AA43" s="230"/>
    </row>
    <row r="44" spans="1:27" ht="10.35" customHeight="1" x14ac:dyDescent="0.2">
      <c r="A44" s="214">
        <v>40510</v>
      </c>
      <c r="B44" s="215"/>
      <c r="C44" s="216"/>
      <c r="D44" s="217" t="s">
        <v>39</v>
      </c>
      <c r="E44" s="218"/>
      <c r="F44" s="218"/>
      <c r="G44" s="218"/>
      <c r="H44" s="218"/>
      <c r="I44" s="218"/>
      <c r="J44" s="219"/>
      <c r="K44" s="220">
        <v>18.98</v>
      </c>
      <c r="L44" s="221"/>
      <c r="M44" s="222" t="s">
        <v>40</v>
      </c>
      <c r="N44" s="223"/>
      <c r="O44" s="224"/>
      <c r="P44" s="243">
        <v>22.308</v>
      </c>
      <c r="Q44" s="244"/>
      <c r="R44" s="244"/>
      <c r="S44" s="244"/>
      <c r="T44" s="244"/>
      <c r="U44" s="245"/>
      <c r="V44" s="251">
        <v>3861.24</v>
      </c>
      <c r="W44" s="266"/>
      <c r="X44" s="266"/>
      <c r="Y44" s="252"/>
      <c r="Z44" s="231">
        <v>86136.54</v>
      </c>
      <c r="AA44" s="233"/>
    </row>
    <row r="45" spans="1:27" ht="20.45" customHeight="1" x14ac:dyDescent="0.2">
      <c r="A45" s="214">
        <v>40485</v>
      </c>
      <c r="B45" s="215"/>
      <c r="C45" s="216"/>
      <c r="D45" s="217" t="s">
        <v>41</v>
      </c>
      <c r="E45" s="218"/>
      <c r="F45" s="218"/>
      <c r="G45" s="218"/>
      <c r="H45" s="218"/>
      <c r="I45" s="218"/>
      <c r="J45" s="219"/>
      <c r="K45" s="220">
        <v>18.98</v>
      </c>
      <c r="L45" s="221"/>
      <c r="M45" s="222" t="s">
        <v>35</v>
      </c>
      <c r="N45" s="223"/>
      <c r="O45" s="224"/>
      <c r="P45" s="225">
        <v>0.55700000000000005</v>
      </c>
      <c r="Q45" s="226"/>
      <c r="R45" s="226"/>
      <c r="S45" s="226"/>
      <c r="T45" s="226"/>
      <c r="U45" s="227"/>
      <c r="V45" s="251">
        <v>3177.25</v>
      </c>
      <c r="W45" s="266"/>
      <c r="X45" s="266"/>
      <c r="Y45" s="252"/>
      <c r="Z45" s="251">
        <v>1769.72</v>
      </c>
      <c r="AA45" s="252"/>
    </row>
    <row r="46" spans="1:27" ht="20.45" customHeight="1" x14ac:dyDescent="0.2">
      <c r="A46" s="214">
        <v>40530</v>
      </c>
      <c r="B46" s="215"/>
      <c r="C46" s="216"/>
      <c r="D46" s="217" t="s">
        <v>101</v>
      </c>
      <c r="E46" s="218"/>
      <c r="F46" s="218"/>
      <c r="G46" s="218"/>
      <c r="H46" s="218"/>
      <c r="I46" s="218"/>
      <c r="J46" s="219"/>
      <c r="K46" s="220">
        <v>27.21</v>
      </c>
      <c r="L46" s="221"/>
      <c r="M46" s="222" t="s">
        <v>37</v>
      </c>
      <c r="N46" s="223"/>
      <c r="O46" s="224"/>
      <c r="P46" s="248">
        <v>3452.6149999999998</v>
      </c>
      <c r="Q46" s="249"/>
      <c r="R46" s="249"/>
      <c r="S46" s="249"/>
      <c r="T46" s="249"/>
      <c r="U46" s="250"/>
      <c r="V46" s="240">
        <v>2.4</v>
      </c>
      <c r="W46" s="241"/>
      <c r="X46" s="241"/>
      <c r="Y46" s="242"/>
      <c r="Z46" s="251">
        <v>8286.27</v>
      </c>
      <c r="AA46" s="252"/>
    </row>
    <row r="47" spans="1:27" ht="10.9" customHeight="1" x14ac:dyDescent="0.2">
      <c r="A47" s="200"/>
      <c r="B47" s="200"/>
      <c r="C47" s="200"/>
      <c r="D47" s="200"/>
      <c r="E47" s="200"/>
      <c r="F47" s="200"/>
      <c r="G47" s="200"/>
      <c r="H47" s="200"/>
      <c r="I47" s="200"/>
      <c r="J47" s="200"/>
      <c r="K47" s="200"/>
      <c r="L47" s="200"/>
      <c r="M47" s="200"/>
      <c r="N47" s="200"/>
      <c r="O47" s="200"/>
      <c r="P47" s="200"/>
      <c r="Q47" s="200"/>
      <c r="R47" s="200"/>
      <c r="S47" s="200"/>
      <c r="T47" s="200"/>
      <c r="U47" s="200"/>
      <c r="V47" s="200"/>
      <c r="W47" s="200"/>
      <c r="X47" s="200"/>
      <c r="Y47" s="200"/>
      <c r="Z47" s="200"/>
      <c r="AA47" s="200"/>
    </row>
    <row r="48" spans="1:27" ht="10.35" customHeight="1" x14ac:dyDescent="0.2">
      <c r="A48" s="194" t="s">
        <v>42</v>
      </c>
      <c r="B48" s="194"/>
      <c r="C48" s="194"/>
      <c r="D48" s="194"/>
      <c r="E48" s="194"/>
      <c r="F48" s="194"/>
      <c r="G48" s="194"/>
      <c r="H48" s="194"/>
      <c r="I48" s="194"/>
      <c r="J48" s="194"/>
      <c r="K48" s="194"/>
      <c r="L48" s="194"/>
      <c r="M48" s="194"/>
      <c r="N48" s="194"/>
      <c r="O48" s="194"/>
      <c r="P48" s="194"/>
      <c r="Q48" s="194"/>
      <c r="R48" s="194"/>
      <c r="S48" s="194"/>
      <c r="T48" s="194"/>
      <c r="U48" s="194"/>
      <c r="V48" s="194"/>
      <c r="W48" s="194"/>
      <c r="X48" s="194"/>
      <c r="Y48" s="267">
        <v>2376704.38</v>
      </c>
      <c r="Z48" s="268"/>
      <c r="AA48" s="269"/>
    </row>
    <row r="49" spans="1:27" ht="10.9" customHeight="1" x14ac:dyDescent="0.2">
      <c r="A49" s="200"/>
      <c r="B49" s="200"/>
      <c r="C49" s="200"/>
      <c r="D49" s="200"/>
      <c r="E49" s="200"/>
      <c r="F49" s="200"/>
      <c r="G49" s="200"/>
      <c r="H49" s="200"/>
      <c r="I49" s="200"/>
      <c r="J49" s="200"/>
      <c r="K49" s="200"/>
      <c r="L49" s="200"/>
      <c r="M49" s="200"/>
      <c r="N49" s="200"/>
      <c r="O49" s="200"/>
      <c r="P49" s="200"/>
      <c r="Q49" s="200"/>
      <c r="R49" s="200"/>
      <c r="S49" s="200"/>
      <c r="T49" s="200"/>
      <c r="U49" s="200"/>
      <c r="V49" s="200"/>
      <c r="W49" s="200"/>
      <c r="X49" s="200"/>
      <c r="Y49" s="200"/>
      <c r="Z49" s="200"/>
      <c r="AA49" s="200"/>
    </row>
    <row r="50" spans="1:27" ht="10.9" customHeight="1" x14ac:dyDescent="0.2">
      <c r="A50" s="200"/>
      <c r="B50" s="200"/>
      <c r="C50" s="200"/>
      <c r="D50" s="200"/>
      <c r="E50" s="200"/>
      <c r="F50" s="200"/>
      <c r="G50" s="200"/>
      <c r="H50" s="200"/>
      <c r="I50" s="200"/>
      <c r="J50" s="200"/>
      <c r="K50" s="200"/>
      <c r="L50" s="200"/>
      <c r="M50" s="200"/>
      <c r="N50" s="200"/>
      <c r="O50" s="200"/>
      <c r="P50" s="200"/>
      <c r="Q50" s="200"/>
      <c r="R50" s="200"/>
      <c r="S50" s="200"/>
      <c r="T50" s="200"/>
      <c r="U50" s="200"/>
      <c r="V50" s="200"/>
      <c r="W50" s="200"/>
      <c r="X50" s="200"/>
      <c r="Y50" s="200"/>
      <c r="Z50" s="200"/>
      <c r="AA50" s="200"/>
    </row>
    <row r="51" spans="1:27" ht="10.35" customHeight="1" x14ac:dyDescent="0.2">
      <c r="A51" s="202" t="s">
        <v>13</v>
      </c>
      <c r="B51" s="203"/>
      <c r="C51" s="204"/>
      <c r="D51" s="202" t="s">
        <v>14</v>
      </c>
      <c r="E51" s="203"/>
      <c r="F51" s="203"/>
      <c r="G51" s="203"/>
      <c r="H51" s="203"/>
      <c r="I51" s="203"/>
      <c r="J51" s="204"/>
      <c r="K51" s="205" t="s">
        <v>15</v>
      </c>
      <c r="L51" s="206"/>
      <c r="M51" s="207" t="s">
        <v>16</v>
      </c>
      <c r="N51" s="208"/>
      <c r="O51" s="209"/>
      <c r="P51" s="205" t="s">
        <v>17</v>
      </c>
      <c r="Q51" s="210"/>
      <c r="R51" s="210"/>
      <c r="S51" s="210"/>
      <c r="T51" s="210"/>
      <c r="U51" s="206"/>
      <c r="V51" s="205" t="s">
        <v>18</v>
      </c>
      <c r="W51" s="210"/>
      <c r="X51" s="210"/>
      <c r="Y51" s="206"/>
      <c r="Z51" s="205" t="s">
        <v>19</v>
      </c>
      <c r="AA51" s="206"/>
    </row>
    <row r="52" spans="1:27" ht="10.35" customHeight="1" x14ac:dyDescent="0.2">
      <c r="A52" s="211"/>
      <c r="B52" s="212"/>
      <c r="C52" s="213"/>
      <c r="D52" s="211" t="s">
        <v>43</v>
      </c>
      <c r="E52" s="212"/>
      <c r="F52" s="212"/>
      <c r="G52" s="212"/>
      <c r="H52" s="212"/>
      <c r="I52" s="212"/>
      <c r="J52" s="212"/>
      <c r="K52" s="212"/>
      <c r="L52" s="212"/>
      <c r="M52" s="212"/>
      <c r="N52" s="212"/>
      <c r="O52" s="212"/>
      <c r="P52" s="212"/>
      <c r="Q52" s="212"/>
      <c r="R52" s="212"/>
      <c r="S52" s="212"/>
      <c r="T52" s="212"/>
      <c r="U52" s="212"/>
      <c r="V52" s="212"/>
      <c r="W52" s="212"/>
      <c r="X52" s="212"/>
      <c r="Y52" s="212"/>
      <c r="Z52" s="212"/>
      <c r="AA52" s="213"/>
    </row>
    <row r="53" spans="1:27" ht="10.35" customHeight="1" x14ac:dyDescent="0.2">
      <c r="A53" s="214">
        <v>40835</v>
      </c>
      <c r="B53" s="215"/>
      <c r="C53" s="216"/>
      <c r="D53" s="217" t="s">
        <v>44</v>
      </c>
      <c r="E53" s="218"/>
      <c r="F53" s="218"/>
      <c r="G53" s="218"/>
      <c r="H53" s="218"/>
      <c r="I53" s="218"/>
      <c r="J53" s="219"/>
      <c r="K53" s="220">
        <v>27.21</v>
      </c>
      <c r="L53" s="221"/>
      <c r="M53" s="222" t="s">
        <v>45</v>
      </c>
      <c r="N53" s="223"/>
      <c r="O53" s="224"/>
      <c r="P53" s="237">
        <v>193</v>
      </c>
      <c r="Q53" s="238"/>
      <c r="R53" s="238"/>
      <c r="S53" s="238"/>
      <c r="T53" s="238"/>
      <c r="U53" s="239"/>
      <c r="V53" s="220">
        <v>48.4</v>
      </c>
      <c r="W53" s="253"/>
      <c r="X53" s="253"/>
      <c r="Y53" s="221"/>
      <c r="Z53" s="251">
        <v>9341.2000000000007</v>
      </c>
      <c r="AA53" s="252"/>
    </row>
    <row r="54" spans="1:27" ht="20.45" customHeight="1" x14ac:dyDescent="0.2">
      <c r="A54" s="214">
        <v>40815</v>
      </c>
      <c r="B54" s="215"/>
      <c r="C54" s="216"/>
      <c r="D54" s="217" t="s">
        <v>46</v>
      </c>
      <c r="E54" s="218"/>
      <c r="F54" s="218"/>
      <c r="G54" s="218"/>
      <c r="H54" s="218"/>
      <c r="I54" s="218"/>
      <c r="J54" s="219"/>
      <c r="K54" s="220">
        <v>27.21</v>
      </c>
      <c r="L54" s="221"/>
      <c r="M54" s="222" t="s">
        <v>22</v>
      </c>
      <c r="N54" s="223"/>
      <c r="O54" s="224"/>
      <c r="P54" s="237">
        <v>338.42500000000001</v>
      </c>
      <c r="Q54" s="238"/>
      <c r="R54" s="238"/>
      <c r="S54" s="238"/>
      <c r="T54" s="238"/>
      <c r="U54" s="239"/>
      <c r="V54" s="220">
        <v>36.44</v>
      </c>
      <c r="W54" s="253"/>
      <c r="X54" s="253"/>
      <c r="Y54" s="221"/>
      <c r="Z54" s="231">
        <v>12332.2</v>
      </c>
      <c r="AA54" s="233"/>
    </row>
    <row r="55" spans="1:27" ht="10.35" customHeight="1" x14ac:dyDescent="0.2">
      <c r="A55" s="214">
        <v>42480</v>
      </c>
      <c r="B55" s="215"/>
      <c r="C55" s="216"/>
      <c r="D55" s="217" t="s">
        <v>47</v>
      </c>
      <c r="E55" s="218"/>
      <c r="F55" s="218"/>
      <c r="G55" s="218"/>
      <c r="H55" s="218"/>
      <c r="I55" s="218"/>
      <c r="J55" s="219"/>
      <c r="K55" s="220">
        <v>27.21</v>
      </c>
      <c r="L55" s="221"/>
      <c r="M55" s="222" t="s">
        <v>22</v>
      </c>
      <c r="N55" s="223"/>
      <c r="O55" s="224"/>
      <c r="P55" s="248">
        <v>2194.143</v>
      </c>
      <c r="Q55" s="249"/>
      <c r="R55" s="249"/>
      <c r="S55" s="249"/>
      <c r="T55" s="249"/>
      <c r="U55" s="250"/>
      <c r="V55" s="240">
        <v>4.9800000000000004</v>
      </c>
      <c r="W55" s="241"/>
      <c r="X55" s="241"/>
      <c r="Y55" s="242"/>
      <c r="Z55" s="231">
        <v>10926.83</v>
      </c>
      <c r="AA55" s="233"/>
    </row>
    <row r="56" spans="1:27" ht="10.9" customHeight="1" x14ac:dyDescent="0.2">
      <c r="A56" s="200"/>
      <c r="B56" s="200"/>
      <c r="C56" s="200"/>
      <c r="D56" s="200"/>
      <c r="E56" s="200"/>
      <c r="F56" s="200"/>
      <c r="G56" s="200"/>
      <c r="H56" s="200"/>
      <c r="I56" s="200"/>
      <c r="J56" s="200"/>
      <c r="K56" s="200"/>
      <c r="L56" s="200"/>
      <c r="M56" s="200"/>
      <c r="N56" s="200"/>
      <c r="O56" s="200"/>
      <c r="P56" s="200"/>
      <c r="Q56" s="200"/>
      <c r="R56" s="200"/>
      <c r="S56" s="200"/>
      <c r="T56" s="200"/>
      <c r="U56" s="200"/>
      <c r="V56" s="200"/>
      <c r="W56" s="200"/>
      <c r="X56" s="200"/>
      <c r="Y56" s="200"/>
      <c r="Z56" s="200"/>
      <c r="AA56" s="200"/>
    </row>
    <row r="57" spans="1:27" ht="10.35" customHeight="1" x14ac:dyDescent="0.2">
      <c r="A57" s="194" t="s">
        <v>42</v>
      </c>
      <c r="B57" s="194"/>
      <c r="C57" s="194"/>
      <c r="D57" s="194"/>
      <c r="E57" s="194"/>
      <c r="F57" s="194"/>
      <c r="G57" s="194"/>
      <c r="H57" s="194"/>
      <c r="I57" s="194"/>
      <c r="J57" s="194"/>
      <c r="K57" s="194"/>
      <c r="L57" s="194"/>
      <c r="M57" s="194"/>
      <c r="N57" s="194"/>
      <c r="O57" s="194"/>
      <c r="P57" s="194"/>
      <c r="Q57" s="194"/>
      <c r="R57" s="194"/>
      <c r="S57" s="194"/>
      <c r="T57" s="194"/>
      <c r="U57" s="194"/>
      <c r="V57" s="194"/>
      <c r="W57" s="194"/>
      <c r="X57" s="194"/>
      <c r="Y57" s="270">
        <v>32600.23</v>
      </c>
      <c r="Z57" s="271"/>
      <c r="AA57" s="272"/>
    </row>
    <row r="58" spans="1:27" ht="10.9" customHeight="1" x14ac:dyDescent="0.2">
      <c r="A58" s="200"/>
      <c r="B58" s="200"/>
      <c r="C58" s="200"/>
      <c r="D58" s="200"/>
      <c r="E58" s="200"/>
      <c r="F58" s="200"/>
      <c r="G58" s="200"/>
      <c r="H58" s="200"/>
      <c r="I58" s="200"/>
      <c r="J58" s="200"/>
      <c r="K58" s="200"/>
      <c r="L58" s="200"/>
      <c r="M58" s="200"/>
      <c r="N58" s="200"/>
      <c r="O58" s="200"/>
      <c r="P58" s="200"/>
      <c r="Q58" s="200"/>
      <c r="R58" s="200"/>
      <c r="S58" s="200"/>
      <c r="T58" s="200"/>
      <c r="U58" s="200"/>
      <c r="V58" s="200"/>
      <c r="W58" s="200"/>
      <c r="X58" s="200"/>
      <c r="Y58" s="200"/>
      <c r="Z58" s="200"/>
      <c r="AA58" s="200"/>
    </row>
    <row r="59" spans="1:27" ht="10.35" customHeight="1" x14ac:dyDescent="0.2">
      <c r="A59" s="194" t="s">
        <v>51</v>
      </c>
      <c r="B59" s="194"/>
      <c r="C59" s="194"/>
      <c r="D59" s="194"/>
      <c r="E59" s="194"/>
      <c r="F59" s="194"/>
      <c r="G59" s="194"/>
      <c r="H59" s="194"/>
      <c r="I59" s="194"/>
      <c r="J59" s="194"/>
      <c r="K59" s="194"/>
      <c r="L59" s="194"/>
      <c r="M59" s="194"/>
      <c r="N59" s="194"/>
      <c r="O59" s="194"/>
      <c r="P59" s="194"/>
      <c r="Q59" s="194"/>
      <c r="R59" s="194"/>
      <c r="S59" s="194"/>
      <c r="T59" s="194"/>
      <c r="U59" s="194"/>
      <c r="V59" s="194"/>
      <c r="W59" s="194"/>
      <c r="X59" s="194"/>
      <c r="Y59" s="267">
        <v>2552831.7200000002</v>
      </c>
      <c r="Z59" s="268"/>
      <c r="AA59" s="269"/>
    </row>
    <row r="60" spans="1:27" ht="10.9" customHeight="1" x14ac:dyDescent="0.2">
      <c r="A60" s="200"/>
      <c r="B60" s="200"/>
      <c r="C60" s="200"/>
      <c r="D60" s="200"/>
      <c r="E60" s="200"/>
      <c r="F60" s="200"/>
      <c r="G60" s="200"/>
      <c r="H60" s="200"/>
      <c r="I60" s="200"/>
      <c r="J60" s="200"/>
      <c r="K60" s="200"/>
      <c r="L60" s="200"/>
      <c r="M60" s="200"/>
      <c r="N60" s="200"/>
      <c r="O60" s="200"/>
      <c r="P60" s="200"/>
      <c r="Q60" s="200"/>
      <c r="R60" s="200"/>
      <c r="S60" s="200"/>
      <c r="T60" s="200"/>
      <c r="U60" s="200"/>
      <c r="V60" s="200"/>
      <c r="W60" s="200"/>
      <c r="X60" s="200"/>
      <c r="Y60" s="200"/>
      <c r="Z60" s="200"/>
      <c r="AA60" s="200"/>
    </row>
    <row r="61" spans="1:27" ht="10.35" customHeight="1" x14ac:dyDescent="0.2">
      <c r="A61" s="193" t="s">
        <v>3</v>
      </c>
      <c r="B61" s="193"/>
      <c r="C61" s="193" t="s">
        <v>109</v>
      </c>
      <c r="D61" s="193"/>
      <c r="E61" s="193"/>
      <c r="F61" s="193"/>
      <c r="G61" s="193"/>
      <c r="H61" s="193"/>
      <c r="I61" s="193"/>
      <c r="J61" s="193"/>
      <c r="K61" s="193"/>
      <c r="L61" s="193"/>
      <c r="M61" s="193"/>
      <c r="N61" s="193"/>
      <c r="O61" s="193"/>
      <c r="P61" s="193"/>
      <c r="Q61" s="193"/>
      <c r="R61" s="193"/>
      <c r="S61" s="193"/>
      <c r="T61" s="193"/>
      <c r="U61" s="194"/>
      <c r="V61" s="193"/>
      <c r="W61" s="193"/>
      <c r="X61" s="193"/>
      <c r="Y61" s="193"/>
      <c r="Z61" s="193"/>
      <c r="AA61" s="193"/>
    </row>
    <row r="62" spans="1:27" ht="10.35" customHeight="1" x14ac:dyDescent="0.2">
      <c r="A62" s="193" t="s">
        <v>4</v>
      </c>
      <c r="B62" s="193"/>
      <c r="C62" s="193" t="s">
        <v>126</v>
      </c>
      <c r="D62" s="193"/>
      <c r="E62" s="193"/>
      <c r="F62" s="193"/>
      <c r="G62" s="193"/>
      <c r="H62" s="193"/>
      <c r="I62" s="193"/>
      <c r="J62" s="193"/>
      <c r="K62" s="193"/>
      <c r="L62" s="193"/>
      <c r="M62" s="193"/>
      <c r="N62" s="193"/>
      <c r="O62" s="193"/>
      <c r="P62" s="193"/>
      <c r="Q62" s="193"/>
      <c r="R62" s="193"/>
      <c r="S62" s="193"/>
      <c r="T62" s="193"/>
      <c r="U62" s="194" t="s">
        <v>127</v>
      </c>
      <c r="V62" s="194"/>
      <c r="W62" s="194"/>
      <c r="X62" s="194"/>
      <c r="Y62" s="194"/>
      <c r="Z62" s="194"/>
      <c r="AA62" s="194"/>
    </row>
    <row r="63" spans="1:27" ht="20.45" customHeight="1" x14ac:dyDescent="0.2">
      <c r="A63" s="193" t="s">
        <v>5</v>
      </c>
      <c r="B63" s="193"/>
      <c r="C63" s="193" t="s">
        <v>128</v>
      </c>
      <c r="D63" s="193"/>
      <c r="E63" s="193"/>
      <c r="F63" s="193"/>
      <c r="G63" s="193"/>
      <c r="H63" s="193"/>
      <c r="I63" s="193"/>
      <c r="J63" s="193"/>
      <c r="K63" s="193"/>
      <c r="L63" s="193"/>
      <c r="M63" s="193"/>
      <c r="N63" s="193"/>
      <c r="O63" s="193"/>
      <c r="P63" s="193"/>
      <c r="Q63" s="193"/>
      <c r="R63" s="193"/>
      <c r="S63" s="193"/>
      <c r="T63" s="193"/>
      <c r="U63" s="194"/>
      <c r="V63" s="193"/>
      <c r="W63" s="193"/>
      <c r="X63" s="193"/>
      <c r="Y63" s="193"/>
      <c r="Z63" s="193"/>
      <c r="AA63" s="193"/>
    </row>
    <row r="64" spans="1:27" ht="10.35" customHeight="1" x14ac:dyDescent="0.2">
      <c r="A64" s="193" t="s">
        <v>6</v>
      </c>
      <c r="B64" s="193"/>
      <c r="C64" s="193" t="s">
        <v>129</v>
      </c>
      <c r="D64" s="193"/>
      <c r="E64" s="193"/>
      <c r="F64" s="193"/>
      <c r="G64" s="193"/>
      <c r="H64" s="193"/>
      <c r="I64" s="193"/>
      <c r="J64" s="193"/>
      <c r="K64" s="193"/>
      <c r="L64" s="193"/>
      <c r="M64" s="193"/>
      <c r="N64" s="193"/>
      <c r="O64" s="193"/>
      <c r="P64" s="193"/>
      <c r="Q64" s="193"/>
      <c r="R64" s="193"/>
      <c r="S64" s="193"/>
      <c r="T64" s="193"/>
      <c r="U64" s="194"/>
      <c r="V64" s="193"/>
      <c r="W64" s="193"/>
      <c r="X64" s="193"/>
      <c r="Y64" s="193"/>
      <c r="Z64" s="193"/>
      <c r="AA64" s="193"/>
    </row>
    <row r="65" spans="1:27" ht="10.35" customHeight="1" x14ac:dyDescent="0.2">
      <c r="A65" s="193" t="s">
        <v>7</v>
      </c>
      <c r="B65" s="193"/>
      <c r="C65" s="193" t="s">
        <v>8</v>
      </c>
      <c r="D65" s="193"/>
      <c r="E65" s="193"/>
      <c r="F65" s="193"/>
      <c r="G65" s="193"/>
      <c r="H65" s="193"/>
      <c r="I65" s="193"/>
      <c r="J65" s="193"/>
      <c r="K65" s="193"/>
      <c r="L65" s="193"/>
      <c r="M65" s="193"/>
      <c r="N65" s="193"/>
      <c r="O65" s="193"/>
      <c r="P65" s="193"/>
      <c r="Q65" s="193"/>
      <c r="R65" s="193"/>
      <c r="S65" s="193"/>
      <c r="T65" s="193"/>
      <c r="U65" s="194"/>
      <c r="V65" s="193"/>
      <c r="W65" s="193"/>
      <c r="X65" s="193"/>
      <c r="Y65" s="193"/>
      <c r="Z65" s="193"/>
      <c r="AA65" s="193"/>
    </row>
    <row r="66" spans="1:27" ht="10.35" customHeight="1" x14ac:dyDescent="0.2">
      <c r="A66" s="193" t="s">
        <v>9</v>
      </c>
      <c r="B66" s="193"/>
      <c r="C66" s="193" t="s">
        <v>10</v>
      </c>
      <c r="D66" s="193"/>
      <c r="E66" s="193"/>
      <c r="F66" s="193"/>
      <c r="G66" s="193"/>
      <c r="H66" s="193"/>
      <c r="I66" s="193"/>
      <c r="J66" s="193"/>
      <c r="K66" s="193"/>
      <c r="L66" s="193"/>
      <c r="M66" s="193"/>
      <c r="N66" s="193"/>
      <c r="O66" s="193"/>
      <c r="P66" s="193"/>
      <c r="Q66" s="193"/>
      <c r="R66" s="193"/>
      <c r="S66" s="193"/>
      <c r="T66" s="193"/>
      <c r="U66" s="194"/>
      <c r="V66" s="193"/>
      <c r="W66" s="193"/>
      <c r="X66" s="193"/>
      <c r="Y66" s="193"/>
      <c r="Z66" s="193"/>
      <c r="AA66" s="193"/>
    </row>
    <row r="67" spans="1:27" ht="10.35" customHeight="1" x14ac:dyDescent="0.2">
      <c r="A67" s="193" t="s">
        <v>11</v>
      </c>
      <c r="B67" s="193"/>
      <c r="C67" s="193" t="s">
        <v>8</v>
      </c>
      <c r="D67" s="193"/>
      <c r="E67" s="193"/>
      <c r="F67" s="193"/>
      <c r="G67" s="193"/>
      <c r="H67" s="193"/>
      <c r="I67" s="193"/>
      <c r="J67" s="193"/>
      <c r="K67" s="193"/>
      <c r="L67" s="193"/>
      <c r="M67" s="193"/>
      <c r="N67" s="193"/>
      <c r="O67" s="193"/>
      <c r="P67" s="193"/>
      <c r="Q67" s="193"/>
      <c r="R67" s="193"/>
      <c r="S67" s="193"/>
      <c r="T67" s="193"/>
      <c r="U67" s="194"/>
      <c r="V67" s="193"/>
      <c r="W67" s="193"/>
      <c r="X67" s="193"/>
      <c r="Y67" s="193"/>
      <c r="Z67" s="193"/>
      <c r="AA67" s="193"/>
    </row>
    <row r="68" spans="1:27" ht="10.35" customHeight="1" x14ac:dyDescent="0.2">
      <c r="A68" s="193" t="s">
        <v>12</v>
      </c>
      <c r="B68" s="193"/>
      <c r="C68" s="193" t="s">
        <v>130</v>
      </c>
      <c r="D68" s="193"/>
      <c r="E68" s="193"/>
      <c r="F68" s="193"/>
      <c r="G68" s="193"/>
      <c r="H68" s="193"/>
      <c r="I68" s="193"/>
      <c r="J68" s="193"/>
      <c r="K68" s="193"/>
      <c r="L68" s="193"/>
      <c r="M68" s="193"/>
      <c r="N68" s="193"/>
      <c r="O68" s="193"/>
      <c r="P68" s="193"/>
      <c r="Q68" s="193"/>
      <c r="R68" s="193"/>
      <c r="S68" s="193"/>
      <c r="T68" s="193"/>
      <c r="U68" s="194"/>
      <c r="V68" s="193"/>
      <c r="W68" s="193"/>
      <c r="X68" s="193"/>
      <c r="Y68" s="193"/>
      <c r="Z68" s="193"/>
      <c r="AA68" s="193"/>
    </row>
    <row r="69" spans="1:27" ht="10.35" customHeight="1" x14ac:dyDescent="0.2">
      <c r="A69" s="193"/>
      <c r="B69" s="193"/>
      <c r="C69" s="193"/>
      <c r="D69" s="193"/>
      <c r="E69" s="193"/>
      <c r="F69" s="193"/>
      <c r="G69" s="193"/>
      <c r="H69" s="193"/>
      <c r="I69" s="193"/>
      <c r="J69" s="193"/>
      <c r="K69" s="193"/>
      <c r="L69" s="193"/>
      <c r="M69" s="193"/>
      <c r="N69" s="193"/>
      <c r="O69" s="193"/>
      <c r="P69" s="193"/>
      <c r="Q69" s="193"/>
      <c r="R69" s="193"/>
      <c r="S69" s="193"/>
      <c r="T69" s="193"/>
      <c r="U69" s="194" t="s">
        <v>131</v>
      </c>
      <c r="V69" s="194"/>
      <c r="W69" s="194"/>
      <c r="X69" s="194"/>
      <c r="Y69" s="194"/>
      <c r="Z69" s="194"/>
      <c r="AA69" s="194"/>
    </row>
    <row r="70" spans="1:27" ht="10.35" customHeight="1" x14ac:dyDescent="0.2">
      <c r="A70" s="193" t="s">
        <v>108</v>
      </c>
      <c r="B70" s="193"/>
      <c r="C70" s="193" t="s">
        <v>132</v>
      </c>
      <c r="D70" s="193"/>
      <c r="E70" s="193"/>
      <c r="F70" s="193"/>
      <c r="G70" s="193"/>
      <c r="H70" s="193"/>
      <c r="I70" s="193"/>
      <c r="J70" s="193"/>
      <c r="K70" s="193"/>
      <c r="L70" s="193"/>
      <c r="M70" s="193"/>
      <c r="N70" s="193"/>
      <c r="O70" s="193"/>
      <c r="P70" s="193"/>
      <c r="Q70" s="193"/>
      <c r="R70" s="193"/>
      <c r="S70" s="193"/>
      <c r="T70" s="193"/>
      <c r="U70" s="194"/>
      <c r="V70" s="193"/>
      <c r="W70" s="193"/>
      <c r="X70" s="193"/>
      <c r="Y70" s="193"/>
      <c r="Z70" s="193"/>
      <c r="AA70" s="193"/>
    </row>
    <row r="71" spans="1:27" ht="10.9" customHeight="1" x14ac:dyDescent="0.2">
      <c r="A71" s="201"/>
      <c r="B71" s="201"/>
      <c r="C71" s="201"/>
      <c r="D71" s="201"/>
      <c r="E71" s="201"/>
      <c r="F71" s="201"/>
      <c r="G71" s="201"/>
      <c r="H71" s="201"/>
      <c r="I71" s="201"/>
      <c r="J71" s="201"/>
      <c r="K71" s="201"/>
      <c r="L71" s="201"/>
      <c r="M71" s="201"/>
      <c r="N71" s="201"/>
      <c r="O71" s="201"/>
      <c r="P71" s="201"/>
      <c r="Q71" s="201"/>
      <c r="R71" s="201"/>
      <c r="S71" s="201"/>
      <c r="T71" s="201"/>
      <c r="U71" s="201"/>
      <c r="V71" s="201"/>
      <c r="W71" s="201"/>
      <c r="X71" s="201"/>
      <c r="Y71" s="201"/>
      <c r="Z71" s="201"/>
      <c r="AA71" s="201"/>
    </row>
    <row r="72" spans="1:27" ht="10.9" customHeight="1" x14ac:dyDescent="0.2">
      <c r="A72" s="200"/>
      <c r="B72" s="200"/>
      <c r="C72" s="200"/>
      <c r="D72" s="200"/>
      <c r="E72" s="200"/>
      <c r="F72" s="200"/>
      <c r="G72" s="200"/>
      <c r="H72" s="200"/>
      <c r="I72" s="200"/>
      <c r="J72" s="200"/>
      <c r="K72" s="200"/>
      <c r="L72" s="200"/>
      <c r="M72" s="200"/>
      <c r="N72" s="200"/>
      <c r="O72" s="200"/>
      <c r="P72" s="200"/>
      <c r="Q72" s="200"/>
      <c r="R72" s="200"/>
      <c r="S72" s="200"/>
      <c r="T72" s="200"/>
      <c r="U72" s="200"/>
      <c r="V72" s="200"/>
      <c r="W72" s="200"/>
      <c r="X72" s="200"/>
      <c r="Y72" s="200"/>
      <c r="Z72" s="200"/>
      <c r="AA72" s="200"/>
    </row>
    <row r="73" spans="1:27" ht="10.9" customHeight="1" x14ac:dyDescent="0.2">
      <c r="A73" s="200"/>
      <c r="B73" s="200"/>
      <c r="C73" s="200"/>
      <c r="D73" s="200"/>
      <c r="E73" s="200"/>
      <c r="F73" s="200"/>
      <c r="G73" s="200"/>
      <c r="H73" s="200"/>
      <c r="I73" s="200"/>
      <c r="J73" s="200"/>
      <c r="K73" s="200"/>
      <c r="L73" s="200"/>
      <c r="M73" s="200"/>
      <c r="N73" s="200"/>
      <c r="O73" s="200"/>
      <c r="P73" s="200"/>
      <c r="Q73" s="200"/>
      <c r="R73" s="200"/>
      <c r="S73" s="200"/>
      <c r="T73" s="200"/>
      <c r="U73" s="200"/>
      <c r="V73" s="200"/>
      <c r="W73" s="200"/>
      <c r="X73" s="200"/>
      <c r="Y73" s="200"/>
      <c r="Z73" s="200"/>
      <c r="AA73" s="200"/>
    </row>
    <row r="74" spans="1:27" ht="10.35" customHeight="1" x14ac:dyDescent="0.2">
      <c r="A74" s="202" t="s">
        <v>52</v>
      </c>
      <c r="B74" s="203"/>
      <c r="C74" s="203"/>
      <c r="D74" s="203"/>
      <c r="E74" s="203"/>
      <c r="F74" s="203"/>
      <c r="G74" s="203"/>
      <c r="H74" s="203"/>
      <c r="I74" s="203"/>
      <c r="J74" s="203"/>
      <c r="K74" s="204"/>
      <c r="L74" s="205" t="s">
        <v>100</v>
      </c>
      <c r="M74" s="210"/>
      <c r="N74" s="210"/>
      <c r="O74" s="210"/>
      <c r="P74" s="210"/>
      <c r="Q74" s="210"/>
      <c r="R74" s="206"/>
      <c r="S74" s="205" t="s">
        <v>53</v>
      </c>
      <c r="T74" s="210"/>
      <c r="U74" s="210"/>
      <c r="V74" s="210"/>
      <c r="W74" s="210"/>
      <c r="X74" s="206"/>
      <c r="Y74" s="205" t="s">
        <v>54</v>
      </c>
      <c r="Z74" s="210"/>
      <c r="AA74" s="206"/>
    </row>
    <row r="75" spans="1:27" ht="10.35" customHeight="1" x14ac:dyDescent="0.2">
      <c r="A75" s="273"/>
      <c r="B75" s="274"/>
      <c r="C75" s="274"/>
      <c r="D75" s="274"/>
      <c r="E75" s="274"/>
      <c r="F75" s="274"/>
      <c r="G75" s="274"/>
      <c r="H75" s="274"/>
      <c r="I75" s="274"/>
      <c r="J75" s="274"/>
      <c r="K75" s="275"/>
      <c r="L75" s="276"/>
      <c r="M75" s="277"/>
      <c r="N75" s="277"/>
      <c r="O75" s="277"/>
      <c r="P75" s="277"/>
      <c r="Q75" s="277"/>
      <c r="R75" s="278"/>
      <c r="S75" s="276"/>
      <c r="T75" s="277"/>
      <c r="U75" s="277"/>
      <c r="V75" s="277"/>
      <c r="W75" s="277"/>
      <c r="X75" s="278"/>
      <c r="Y75" s="276"/>
      <c r="Z75" s="277"/>
      <c r="AA75" s="278"/>
    </row>
    <row r="76" spans="1:27" ht="10.35" customHeight="1" x14ac:dyDescent="0.2">
      <c r="A76" s="273" t="s">
        <v>58</v>
      </c>
      <c r="B76" s="274"/>
      <c r="C76" s="274"/>
      <c r="D76" s="274"/>
      <c r="E76" s="274"/>
      <c r="F76" s="274"/>
      <c r="G76" s="274"/>
      <c r="H76" s="274"/>
      <c r="I76" s="274"/>
      <c r="J76" s="274"/>
      <c r="K76" s="275"/>
      <c r="L76" s="279">
        <v>5.6222000000000003</v>
      </c>
      <c r="M76" s="280"/>
      <c r="N76" s="280"/>
      <c r="O76" s="280"/>
      <c r="P76" s="280"/>
      <c r="Q76" s="280"/>
      <c r="R76" s="281"/>
      <c r="S76" s="282">
        <v>143527.10999999999</v>
      </c>
      <c r="T76" s="283"/>
      <c r="U76" s="283"/>
      <c r="V76" s="283"/>
      <c r="W76" s="283"/>
      <c r="X76" s="284"/>
      <c r="Y76" s="285">
        <v>3.34</v>
      </c>
      <c r="Z76" s="286"/>
      <c r="AA76" s="287"/>
    </row>
    <row r="77" spans="1:27" ht="10.35" customHeight="1" x14ac:dyDescent="0.2">
      <c r="A77" s="273"/>
      <c r="B77" s="274"/>
      <c r="C77" s="274"/>
      <c r="D77" s="274"/>
      <c r="E77" s="274"/>
      <c r="F77" s="274"/>
      <c r="G77" s="274"/>
      <c r="H77" s="274"/>
      <c r="I77" s="274"/>
      <c r="J77" s="274"/>
      <c r="K77" s="275"/>
      <c r="L77" s="279"/>
      <c r="M77" s="280"/>
      <c r="N77" s="280"/>
      <c r="O77" s="280"/>
      <c r="P77" s="280"/>
      <c r="Q77" s="280"/>
      <c r="R77" s="281"/>
      <c r="S77" s="282"/>
      <c r="T77" s="283"/>
      <c r="U77" s="283"/>
      <c r="V77" s="283"/>
      <c r="W77" s="283"/>
      <c r="X77" s="284"/>
      <c r="Y77" s="285"/>
      <c r="Z77" s="286"/>
      <c r="AA77" s="287"/>
    </row>
    <row r="78" spans="1:27" ht="10.35" customHeight="1" x14ac:dyDescent="0.2">
      <c r="A78" s="273" t="s">
        <v>20</v>
      </c>
      <c r="B78" s="274"/>
      <c r="C78" s="274"/>
      <c r="D78" s="274"/>
      <c r="E78" s="274"/>
      <c r="F78" s="274"/>
      <c r="G78" s="274"/>
      <c r="H78" s="274"/>
      <c r="I78" s="274"/>
      <c r="J78" s="274"/>
      <c r="K78" s="275"/>
      <c r="L78" s="288">
        <v>93.100700000000003</v>
      </c>
      <c r="M78" s="289"/>
      <c r="N78" s="289"/>
      <c r="O78" s="289"/>
      <c r="P78" s="289"/>
      <c r="Q78" s="289"/>
      <c r="R78" s="290"/>
      <c r="S78" s="291">
        <v>2376704.38</v>
      </c>
      <c r="T78" s="292"/>
      <c r="U78" s="292"/>
      <c r="V78" s="292"/>
      <c r="W78" s="292"/>
      <c r="X78" s="293"/>
      <c r="Y78" s="294">
        <v>55.39</v>
      </c>
      <c r="Z78" s="295"/>
      <c r="AA78" s="296"/>
    </row>
    <row r="79" spans="1:27" ht="10.35" customHeight="1" x14ac:dyDescent="0.2">
      <c r="A79" s="273"/>
      <c r="B79" s="274"/>
      <c r="C79" s="274"/>
      <c r="D79" s="274"/>
      <c r="E79" s="274"/>
      <c r="F79" s="274"/>
      <c r="G79" s="274"/>
      <c r="H79" s="274"/>
      <c r="I79" s="274"/>
      <c r="J79" s="274"/>
      <c r="K79" s="275"/>
      <c r="L79" s="288"/>
      <c r="M79" s="289"/>
      <c r="N79" s="289"/>
      <c r="O79" s="289"/>
      <c r="P79" s="289"/>
      <c r="Q79" s="289"/>
      <c r="R79" s="290"/>
      <c r="S79" s="291"/>
      <c r="T79" s="292"/>
      <c r="U79" s="292"/>
      <c r="V79" s="292"/>
      <c r="W79" s="292"/>
      <c r="X79" s="293"/>
      <c r="Y79" s="294"/>
      <c r="Z79" s="295"/>
      <c r="AA79" s="296"/>
    </row>
    <row r="80" spans="1:27" ht="10.35" customHeight="1" x14ac:dyDescent="0.2">
      <c r="A80" s="273" t="s">
        <v>43</v>
      </c>
      <c r="B80" s="274"/>
      <c r="C80" s="274"/>
      <c r="D80" s="274"/>
      <c r="E80" s="274"/>
      <c r="F80" s="274"/>
      <c r="G80" s="274"/>
      <c r="H80" s="274"/>
      <c r="I80" s="274"/>
      <c r="J80" s="274"/>
      <c r="K80" s="275"/>
      <c r="L80" s="279">
        <v>1.2769999999999999</v>
      </c>
      <c r="M80" s="280"/>
      <c r="N80" s="280"/>
      <c r="O80" s="280"/>
      <c r="P80" s="280"/>
      <c r="Q80" s="280"/>
      <c r="R80" s="281"/>
      <c r="S80" s="297">
        <v>32600.23</v>
      </c>
      <c r="T80" s="298"/>
      <c r="U80" s="298"/>
      <c r="V80" s="298"/>
      <c r="W80" s="298"/>
      <c r="X80" s="299"/>
      <c r="Y80" s="285">
        <v>0.75</v>
      </c>
      <c r="Z80" s="286"/>
      <c r="AA80" s="287"/>
    </row>
    <row r="81" spans="1:27" ht="10.35" customHeight="1" x14ac:dyDescent="0.2">
      <c r="A81" s="273"/>
      <c r="B81" s="274"/>
      <c r="C81" s="274"/>
      <c r="D81" s="274"/>
      <c r="E81" s="274"/>
      <c r="F81" s="274"/>
      <c r="G81" s="274"/>
      <c r="H81" s="274"/>
      <c r="I81" s="274"/>
      <c r="J81" s="274"/>
      <c r="K81" s="275"/>
      <c r="L81" s="279"/>
      <c r="M81" s="280"/>
      <c r="N81" s="280"/>
      <c r="O81" s="280"/>
      <c r="P81" s="280"/>
      <c r="Q81" s="280"/>
      <c r="R81" s="281"/>
      <c r="S81" s="297"/>
      <c r="T81" s="298"/>
      <c r="U81" s="298"/>
      <c r="V81" s="298"/>
      <c r="W81" s="298"/>
      <c r="X81" s="299"/>
      <c r="Y81" s="285"/>
      <c r="Z81" s="286"/>
      <c r="AA81" s="287"/>
    </row>
    <row r="82" spans="1:27" ht="10.35" customHeight="1" x14ac:dyDescent="0.2">
      <c r="A82" s="217" t="s">
        <v>55</v>
      </c>
      <c r="B82" s="218"/>
      <c r="C82" s="218"/>
      <c r="D82" s="218"/>
      <c r="E82" s="218"/>
      <c r="F82" s="218"/>
      <c r="G82" s="218"/>
      <c r="H82" s="218"/>
      <c r="I82" s="218"/>
      <c r="J82" s="218"/>
      <c r="K82" s="219"/>
      <c r="L82" s="300">
        <v>100</v>
      </c>
      <c r="M82" s="301"/>
      <c r="N82" s="301"/>
      <c r="O82" s="301"/>
      <c r="P82" s="301"/>
      <c r="Q82" s="301"/>
      <c r="R82" s="302"/>
      <c r="S82" s="267">
        <v>2552831.7200000002</v>
      </c>
      <c r="T82" s="268"/>
      <c r="U82" s="268"/>
      <c r="V82" s="268"/>
      <c r="W82" s="268"/>
      <c r="X82" s="269"/>
      <c r="Y82" s="303">
        <v>59.48</v>
      </c>
      <c r="Z82" s="304"/>
      <c r="AA82" s="305"/>
    </row>
    <row r="83" spans="1:27" ht="11.45" customHeight="1" x14ac:dyDescent="0.2">
      <c r="A83" s="306" t="s">
        <v>56</v>
      </c>
      <c r="B83" s="306"/>
      <c r="C83" s="306"/>
      <c r="D83" s="306"/>
      <c r="E83" s="306"/>
      <c r="F83" s="306"/>
      <c r="G83" s="306"/>
      <c r="H83" s="306"/>
      <c r="I83" s="306"/>
      <c r="J83" s="306"/>
      <c r="K83" s="307"/>
      <c r="L83" s="307"/>
      <c r="M83" s="307"/>
      <c r="N83" s="307"/>
      <c r="O83" s="307"/>
      <c r="P83" s="307"/>
      <c r="Q83" s="307"/>
      <c r="R83" s="307"/>
      <c r="S83" s="307"/>
      <c r="T83" s="307"/>
      <c r="U83" s="307"/>
      <c r="V83" s="307"/>
      <c r="W83" s="307"/>
      <c r="X83" s="307"/>
      <c r="Y83" s="307"/>
      <c r="Z83" s="307"/>
      <c r="AA83" s="307"/>
    </row>
  </sheetData>
  <mergeCells count="290">
    <mergeCell ref="A82:K82"/>
    <mergeCell ref="L82:R82"/>
    <mergeCell ref="S82:X82"/>
    <mergeCell ref="Y82:AA82"/>
    <mergeCell ref="A83:J83"/>
    <mergeCell ref="K83:AA83"/>
    <mergeCell ref="A78:K79"/>
    <mergeCell ref="L78:R79"/>
    <mergeCell ref="S78:X79"/>
    <mergeCell ref="Y78:AA79"/>
    <mergeCell ref="A80:K81"/>
    <mergeCell ref="L80:R81"/>
    <mergeCell ref="S80:X81"/>
    <mergeCell ref="Y80:AA81"/>
    <mergeCell ref="A75:K75"/>
    <mergeCell ref="L75:R75"/>
    <mergeCell ref="S75:X75"/>
    <mergeCell ref="Y75:AA75"/>
    <mergeCell ref="A76:K77"/>
    <mergeCell ref="L76:R77"/>
    <mergeCell ref="S76:X77"/>
    <mergeCell ref="Y76:AA77"/>
    <mergeCell ref="A72:AA72"/>
    <mergeCell ref="A73:AA73"/>
    <mergeCell ref="A74:K74"/>
    <mergeCell ref="L74:R74"/>
    <mergeCell ref="S74:X74"/>
    <mergeCell ref="Y74:AA74"/>
    <mergeCell ref="A69:B69"/>
    <mergeCell ref="C69:T69"/>
    <mergeCell ref="U69:AA69"/>
    <mergeCell ref="A70:B70"/>
    <mergeCell ref="C70:AA70"/>
    <mergeCell ref="A71:AA71"/>
    <mergeCell ref="A66:B66"/>
    <mergeCell ref="C66:AA66"/>
    <mergeCell ref="A67:B67"/>
    <mergeCell ref="C67:AA67"/>
    <mergeCell ref="A68:B68"/>
    <mergeCell ref="C68:AA68"/>
    <mergeCell ref="A63:B63"/>
    <mergeCell ref="C63:AA63"/>
    <mergeCell ref="A64:B64"/>
    <mergeCell ref="C64:AA64"/>
    <mergeCell ref="A65:B65"/>
    <mergeCell ref="C65:AA65"/>
    <mergeCell ref="A60:AA60"/>
    <mergeCell ref="A61:B61"/>
    <mergeCell ref="C61:AA61"/>
    <mergeCell ref="A62:B62"/>
    <mergeCell ref="C62:T62"/>
    <mergeCell ref="U62:AA62"/>
    <mergeCell ref="A56:AA56"/>
    <mergeCell ref="A57:X57"/>
    <mergeCell ref="Y57:AA57"/>
    <mergeCell ref="A58:AA58"/>
    <mergeCell ref="A59:X59"/>
    <mergeCell ref="Y59:AA59"/>
    <mergeCell ref="Z54:AA54"/>
    <mergeCell ref="A55:C55"/>
    <mergeCell ref="D55:J55"/>
    <mergeCell ref="K55:L55"/>
    <mergeCell ref="M55:O55"/>
    <mergeCell ref="P55:U55"/>
    <mergeCell ref="V55:Y55"/>
    <mergeCell ref="Z55:AA55"/>
    <mergeCell ref="A54:C54"/>
    <mergeCell ref="D54:J54"/>
    <mergeCell ref="K54:L54"/>
    <mergeCell ref="M54:O54"/>
    <mergeCell ref="P54:U54"/>
    <mergeCell ref="V54:Y54"/>
    <mergeCell ref="Z51:AA51"/>
    <mergeCell ref="A52:C52"/>
    <mergeCell ref="D52:AA52"/>
    <mergeCell ref="A53:C53"/>
    <mergeCell ref="D53:J53"/>
    <mergeCell ref="K53:L53"/>
    <mergeCell ref="M53:O53"/>
    <mergeCell ref="P53:U53"/>
    <mergeCell ref="V53:Y53"/>
    <mergeCell ref="Z53:AA53"/>
    <mergeCell ref="A51:C51"/>
    <mergeCell ref="D51:J51"/>
    <mergeCell ref="K51:L51"/>
    <mergeCell ref="M51:O51"/>
    <mergeCell ref="P51:U51"/>
    <mergeCell ref="V51:Y51"/>
    <mergeCell ref="Z46:AA46"/>
    <mergeCell ref="A47:AA47"/>
    <mergeCell ref="A48:X48"/>
    <mergeCell ref="Y48:AA48"/>
    <mergeCell ref="A49:AA49"/>
    <mergeCell ref="A50:AA50"/>
    <mergeCell ref="A46:C46"/>
    <mergeCell ref="D46:J46"/>
    <mergeCell ref="K46:L46"/>
    <mergeCell ref="M46:O46"/>
    <mergeCell ref="P46:U46"/>
    <mergeCell ref="V46:Y46"/>
    <mergeCell ref="Z44:AA44"/>
    <mergeCell ref="A45:C45"/>
    <mergeCell ref="D45:J45"/>
    <mergeCell ref="K45:L45"/>
    <mergeCell ref="M45:O45"/>
    <mergeCell ref="P45:U45"/>
    <mergeCell ref="V45:Y45"/>
    <mergeCell ref="Z45:AA45"/>
    <mergeCell ref="A44:C44"/>
    <mergeCell ref="D44:J44"/>
    <mergeCell ref="K44:L44"/>
    <mergeCell ref="M44:O44"/>
    <mergeCell ref="P44:U44"/>
    <mergeCell ref="V44:Y44"/>
    <mergeCell ref="Z42:AA42"/>
    <mergeCell ref="A43:C43"/>
    <mergeCell ref="D43:J43"/>
    <mergeCell ref="K43:L43"/>
    <mergeCell ref="M43:O43"/>
    <mergeCell ref="P43:U43"/>
    <mergeCell ref="V43:Y43"/>
    <mergeCell ref="Z43:AA43"/>
    <mergeCell ref="A42:C42"/>
    <mergeCell ref="D42:J42"/>
    <mergeCell ref="K42:L42"/>
    <mergeCell ref="M42:O42"/>
    <mergeCell ref="P42:U42"/>
    <mergeCell ref="V42:Y42"/>
    <mergeCell ref="Z40:AA40"/>
    <mergeCell ref="A41:C41"/>
    <mergeCell ref="D41:J41"/>
    <mergeCell ref="K41:L41"/>
    <mergeCell ref="M41:O41"/>
    <mergeCell ref="P41:U41"/>
    <mergeCell ref="V41:Y41"/>
    <mergeCell ref="Z41:AA41"/>
    <mergeCell ref="A40:C40"/>
    <mergeCell ref="D40:J40"/>
    <mergeCell ref="K40:L40"/>
    <mergeCell ref="M40:O40"/>
    <mergeCell ref="P40:U40"/>
    <mergeCell ref="V40:Y40"/>
    <mergeCell ref="Z38:AA38"/>
    <mergeCell ref="A39:C39"/>
    <mergeCell ref="D39:J39"/>
    <mergeCell ref="K39:L39"/>
    <mergeCell ref="M39:O39"/>
    <mergeCell ref="P39:U39"/>
    <mergeCell ref="V39:Y39"/>
    <mergeCell ref="Z39:AA39"/>
    <mergeCell ref="A38:C38"/>
    <mergeCell ref="D38:J38"/>
    <mergeCell ref="K38:L38"/>
    <mergeCell ref="M38:O38"/>
    <mergeCell ref="P38:U38"/>
    <mergeCell ref="V38:Y38"/>
    <mergeCell ref="Z36:AA36"/>
    <mergeCell ref="A37:C37"/>
    <mergeCell ref="D37:J37"/>
    <mergeCell ref="K37:L37"/>
    <mergeCell ref="M37:O37"/>
    <mergeCell ref="P37:U37"/>
    <mergeCell ref="V37:Y37"/>
    <mergeCell ref="Z37:AA37"/>
    <mergeCell ref="A36:C36"/>
    <mergeCell ref="D36:J36"/>
    <mergeCell ref="K36:L36"/>
    <mergeCell ref="M36:O36"/>
    <mergeCell ref="P36:U36"/>
    <mergeCell ref="V36:Y36"/>
    <mergeCell ref="Z34:AA34"/>
    <mergeCell ref="A35:C35"/>
    <mergeCell ref="D35:J35"/>
    <mergeCell ref="K35:L35"/>
    <mergeCell ref="M35:O35"/>
    <mergeCell ref="P35:U35"/>
    <mergeCell ref="V35:Y35"/>
    <mergeCell ref="Z35:AA35"/>
    <mergeCell ref="A34:C34"/>
    <mergeCell ref="D34:J34"/>
    <mergeCell ref="K34:L34"/>
    <mergeCell ref="M34:O34"/>
    <mergeCell ref="P34:U34"/>
    <mergeCell ref="V34:Y34"/>
    <mergeCell ref="Z32:AA32"/>
    <mergeCell ref="A33:C33"/>
    <mergeCell ref="D33:J33"/>
    <mergeCell ref="K33:L33"/>
    <mergeCell ref="M33:O33"/>
    <mergeCell ref="P33:U33"/>
    <mergeCell ref="V33:Y33"/>
    <mergeCell ref="Z33:AA33"/>
    <mergeCell ref="A32:C32"/>
    <mergeCell ref="D32:J32"/>
    <mergeCell ref="K32:L32"/>
    <mergeCell ref="M32:O32"/>
    <mergeCell ref="P32:U32"/>
    <mergeCell ref="V32:Y32"/>
    <mergeCell ref="Z30:AA30"/>
    <mergeCell ref="A31:C31"/>
    <mergeCell ref="D31:J31"/>
    <mergeCell ref="K31:L31"/>
    <mergeCell ref="M31:O31"/>
    <mergeCell ref="P31:U31"/>
    <mergeCell ref="V31:Y31"/>
    <mergeCell ref="Z31:AA31"/>
    <mergeCell ref="A30:C30"/>
    <mergeCell ref="D30:J30"/>
    <mergeCell ref="K30:L30"/>
    <mergeCell ref="M30:O30"/>
    <mergeCell ref="P30:U30"/>
    <mergeCell ref="V30:Y30"/>
    <mergeCell ref="Z27:AA27"/>
    <mergeCell ref="A28:C28"/>
    <mergeCell ref="D28:AA28"/>
    <mergeCell ref="A29:C29"/>
    <mergeCell ref="D29:J29"/>
    <mergeCell ref="K29:L29"/>
    <mergeCell ref="M29:O29"/>
    <mergeCell ref="P29:U29"/>
    <mergeCell ref="V29:Y29"/>
    <mergeCell ref="Z29:AA29"/>
    <mergeCell ref="A27:C27"/>
    <mergeCell ref="D27:J27"/>
    <mergeCell ref="K27:L27"/>
    <mergeCell ref="M27:O27"/>
    <mergeCell ref="P27:U27"/>
    <mergeCell ref="V27:Y27"/>
    <mergeCell ref="Z22:AA22"/>
    <mergeCell ref="A23:AA23"/>
    <mergeCell ref="A24:X24"/>
    <mergeCell ref="Y24:AA24"/>
    <mergeCell ref="A25:AA25"/>
    <mergeCell ref="A26:AA26"/>
    <mergeCell ref="A22:C22"/>
    <mergeCell ref="D22:J22"/>
    <mergeCell ref="K22:L22"/>
    <mergeCell ref="M22:O22"/>
    <mergeCell ref="P22:U22"/>
    <mergeCell ref="V22:Y22"/>
    <mergeCell ref="A20:C20"/>
    <mergeCell ref="D20:AA20"/>
    <mergeCell ref="A21:C21"/>
    <mergeCell ref="D21:J21"/>
    <mergeCell ref="K21:L21"/>
    <mergeCell ref="M21:O21"/>
    <mergeCell ref="P21:U21"/>
    <mergeCell ref="V21:Y21"/>
    <mergeCell ref="Z21:AA21"/>
    <mergeCell ref="A16:AA16"/>
    <mergeCell ref="A17:AA17"/>
    <mergeCell ref="A18:AA18"/>
    <mergeCell ref="A19:C19"/>
    <mergeCell ref="D19:J19"/>
    <mergeCell ref="K19:L19"/>
    <mergeCell ref="M19:O19"/>
    <mergeCell ref="P19:U19"/>
    <mergeCell ref="V19:Y19"/>
    <mergeCell ref="Z19:AA19"/>
    <mergeCell ref="A13:B13"/>
    <mergeCell ref="C13:T13"/>
    <mergeCell ref="U13:AA13"/>
    <mergeCell ref="A14:B14"/>
    <mergeCell ref="C14:AA14"/>
    <mergeCell ref="A15:AA15"/>
    <mergeCell ref="A10:B10"/>
    <mergeCell ref="C10:AA10"/>
    <mergeCell ref="A11:B11"/>
    <mergeCell ref="C11:AA11"/>
    <mergeCell ref="A12:B12"/>
    <mergeCell ref="C12:AA12"/>
    <mergeCell ref="A7:B7"/>
    <mergeCell ref="C7:AA7"/>
    <mergeCell ref="A8:B8"/>
    <mergeCell ref="C8:AA8"/>
    <mergeCell ref="A9:B9"/>
    <mergeCell ref="C9:AA9"/>
    <mergeCell ref="A4:AA4"/>
    <mergeCell ref="A5:B5"/>
    <mergeCell ref="C5:AA5"/>
    <mergeCell ref="A6:B6"/>
    <mergeCell ref="C6:T6"/>
    <mergeCell ref="U6:AA6"/>
    <mergeCell ref="A1:C3"/>
    <mergeCell ref="D1:R1"/>
    <mergeCell ref="S1:AA1"/>
    <mergeCell ref="D2:R2"/>
    <mergeCell ref="S2:AA2"/>
    <mergeCell ref="D3:R3"/>
    <mergeCell ref="S3:AA3"/>
  </mergeCells>
  <pageMargins left="0.52999997138977051" right="0.52999997138977051" top="0.52999997138977051" bottom="0.69999998807907104" header="0" footer="0"/>
  <pageSetup paperSize="9" scale="0" firstPageNumber="0" fitToWidth="0" fitToHeight="0" pageOrder="overThenDown"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BCF13A-DCF4-48C1-B719-61218B608EC9}">
  <dimension ref="A1:AC82"/>
  <sheetViews>
    <sheetView topLeftCell="A4" zoomScaleNormal="100" workbookViewId="0">
      <selection activeCell="AC3" sqref="AC3"/>
    </sheetView>
  </sheetViews>
  <sheetFormatPr defaultRowHeight="12.75" x14ac:dyDescent="0.2"/>
  <cols>
    <col min="1" max="2" width="4.7109375" style="195" bestFit="1" customWidth="1"/>
    <col min="3" max="3" width="1.85546875" style="195" bestFit="1" customWidth="1"/>
    <col min="4" max="5" width="2.85546875" style="195" bestFit="1" customWidth="1"/>
    <col min="6" max="6" width="1.85546875" style="195" bestFit="1" customWidth="1"/>
    <col min="7" max="7" width="4.7109375" style="195" bestFit="1" customWidth="1"/>
    <col min="8" max="8" width="5.5703125" style="195" bestFit="1" customWidth="1"/>
    <col min="9" max="9" width="9.28515625" style="195" bestFit="1" customWidth="1"/>
    <col min="10" max="10" width="8.42578125" style="195" bestFit="1" customWidth="1"/>
    <col min="11" max="11" width="4.7109375" style="195" bestFit="1" customWidth="1"/>
    <col min="12" max="12" width="1" style="195" bestFit="1" customWidth="1"/>
    <col min="13" max="13" width="3.7109375" style="195" bestFit="1" customWidth="1"/>
    <col min="14" max="14" width="1" style="195" bestFit="1" customWidth="1"/>
    <col min="15" max="15" width="2.85546875" style="195" bestFit="1" customWidth="1"/>
    <col min="16" max="16" width="1" style="195" bestFit="1" customWidth="1"/>
    <col min="17" max="17" width="3.7109375" style="195" bestFit="1" customWidth="1"/>
    <col min="18" max="18" width="1" style="195" bestFit="1" customWidth="1"/>
    <col min="19" max="19" width="2.85546875" style="195" bestFit="1" customWidth="1"/>
    <col min="20" max="20" width="1.85546875" style="195" bestFit="1" customWidth="1"/>
    <col min="21" max="22" width="1" style="195" bestFit="1" customWidth="1"/>
    <col min="23" max="23" width="5.5703125" style="195" bestFit="1" customWidth="1"/>
    <col min="24" max="24" width="1.85546875" style="195" bestFit="1" customWidth="1"/>
    <col min="25" max="25" width="2.85546875" style="195" bestFit="1" customWidth="1"/>
    <col min="26" max="26" width="1.85546875" style="195" bestFit="1" customWidth="1"/>
    <col min="27" max="27" width="9.28515625" style="195" bestFit="1" customWidth="1"/>
    <col min="28" max="256" width="9.140625" style="195"/>
    <col min="257" max="258" width="4.7109375" style="195" bestFit="1" customWidth="1"/>
    <col min="259" max="259" width="1.85546875" style="195" bestFit="1" customWidth="1"/>
    <col min="260" max="261" width="2.85546875" style="195" bestFit="1" customWidth="1"/>
    <col min="262" max="262" width="1.85546875" style="195" bestFit="1" customWidth="1"/>
    <col min="263" max="263" width="4.7109375" style="195" bestFit="1" customWidth="1"/>
    <col min="264" max="264" width="5.5703125" style="195" bestFit="1" customWidth="1"/>
    <col min="265" max="265" width="9.28515625" style="195" bestFit="1" customWidth="1"/>
    <col min="266" max="266" width="8.42578125" style="195" bestFit="1" customWidth="1"/>
    <col min="267" max="267" width="4.7109375" style="195" bestFit="1" customWidth="1"/>
    <col min="268" max="268" width="1" style="195" bestFit="1" customWidth="1"/>
    <col min="269" max="269" width="3.7109375" style="195" bestFit="1" customWidth="1"/>
    <col min="270" max="270" width="1" style="195" bestFit="1" customWidth="1"/>
    <col min="271" max="271" width="2.85546875" style="195" bestFit="1" customWidth="1"/>
    <col min="272" max="272" width="1" style="195" bestFit="1" customWidth="1"/>
    <col min="273" max="273" width="3.7109375" style="195" bestFit="1" customWidth="1"/>
    <col min="274" max="274" width="1" style="195" bestFit="1" customWidth="1"/>
    <col min="275" max="275" width="2.85546875" style="195" bestFit="1" customWidth="1"/>
    <col min="276" max="276" width="1.85546875" style="195" bestFit="1" customWidth="1"/>
    <col min="277" max="278" width="1" style="195" bestFit="1" customWidth="1"/>
    <col min="279" max="279" width="5.5703125" style="195" bestFit="1" customWidth="1"/>
    <col min="280" max="280" width="1.85546875" style="195" bestFit="1" customWidth="1"/>
    <col min="281" max="281" width="2.85546875" style="195" bestFit="1" customWidth="1"/>
    <col min="282" max="282" width="1.85546875" style="195" bestFit="1" customWidth="1"/>
    <col min="283" max="283" width="9.28515625" style="195" bestFit="1" customWidth="1"/>
    <col min="284" max="512" width="9.140625" style="195"/>
    <col min="513" max="514" width="4.7109375" style="195" bestFit="1" customWidth="1"/>
    <col min="515" max="515" width="1.85546875" style="195" bestFit="1" customWidth="1"/>
    <col min="516" max="517" width="2.85546875" style="195" bestFit="1" customWidth="1"/>
    <col min="518" max="518" width="1.85546875" style="195" bestFit="1" customWidth="1"/>
    <col min="519" max="519" width="4.7109375" style="195" bestFit="1" customWidth="1"/>
    <col min="520" max="520" width="5.5703125" style="195" bestFit="1" customWidth="1"/>
    <col min="521" max="521" width="9.28515625" style="195" bestFit="1" customWidth="1"/>
    <col min="522" max="522" width="8.42578125" style="195" bestFit="1" customWidth="1"/>
    <col min="523" max="523" width="4.7109375" style="195" bestFit="1" customWidth="1"/>
    <col min="524" max="524" width="1" style="195" bestFit="1" customWidth="1"/>
    <col min="525" max="525" width="3.7109375" style="195" bestFit="1" customWidth="1"/>
    <col min="526" max="526" width="1" style="195" bestFit="1" customWidth="1"/>
    <col min="527" max="527" width="2.85546875" style="195" bestFit="1" customWidth="1"/>
    <col min="528" max="528" width="1" style="195" bestFit="1" customWidth="1"/>
    <col min="529" max="529" width="3.7109375" style="195" bestFit="1" customWidth="1"/>
    <col min="530" max="530" width="1" style="195" bestFit="1" customWidth="1"/>
    <col min="531" max="531" width="2.85546875" style="195" bestFit="1" customWidth="1"/>
    <col min="532" max="532" width="1.85546875" style="195" bestFit="1" customWidth="1"/>
    <col min="533" max="534" width="1" style="195" bestFit="1" customWidth="1"/>
    <col min="535" max="535" width="5.5703125" style="195" bestFit="1" customWidth="1"/>
    <col min="536" max="536" width="1.85546875" style="195" bestFit="1" customWidth="1"/>
    <col min="537" max="537" width="2.85546875" style="195" bestFit="1" customWidth="1"/>
    <col min="538" max="538" width="1.85546875" style="195" bestFit="1" customWidth="1"/>
    <col min="539" max="539" width="9.28515625" style="195" bestFit="1" customWidth="1"/>
    <col min="540" max="768" width="9.140625" style="195"/>
    <col min="769" max="770" width="4.7109375" style="195" bestFit="1" customWidth="1"/>
    <col min="771" max="771" width="1.85546875" style="195" bestFit="1" customWidth="1"/>
    <col min="772" max="773" width="2.85546875" style="195" bestFit="1" customWidth="1"/>
    <col min="774" max="774" width="1.85546875" style="195" bestFit="1" customWidth="1"/>
    <col min="775" max="775" width="4.7109375" style="195" bestFit="1" customWidth="1"/>
    <col min="776" max="776" width="5.5703125" style="195" bestFit="1" customWidth="1"/>
    <col min="777" max="777" width="9.28515625" style="195" bestFit="1" customWidth="1"/>
    <col min="778" max="778" width="8.42578125" style="195" bestFit="1" customWidth="1"/>
    <col min="779" max="779" width="4.7109375" style="195" bestFit="1" customWidth="1"/>
    <col min="780" max="780" width="1" style="195" bestFit="1" customWidth="1"/>
    <col min="781" max="781" width="3.7109375" style="195" bestFit="1" customWidth="1"/>
    <col min="782" max="782" width="1" style="195" bestFit="1" customWidth="1"/>
    <col min="783" max="783" width="2.85546875" style="195" bestFit="1" customWidth="1"/>
    <col min="784" max="784" width="1" style="195" bestFit="1" customWidth="1"/>
    <col min="785" max="785" width="3.7109375" style="195" bestFit="1" customWidth="1"/>
    <col min="786" max="786" width="1" style="195" bestFit="1" customWidth="1"/>
    <col min="787" max="787" width="2.85546875" style="195" bestFit="1" customWidth="1"/>
    <col min="788" max="788" width="1.85546875" style="195" bestFit="1" customWidth="1"/>
    <col min="789" max="790" width="1" style="195" bestFit="1" customWidth="1"/>
    <col min="791" max="791" width="5.5703125" style="195" bestFit="1" customWidth="1"/>
    <col min="792" max="792" width="1.85546875" style="195" bestFit="1" customWidth="1"/>
    <col min="793" max="793" width="2.85546875" style="195" bestFit="1" customWidth="1"/>
    <col min="794" max="794" width="1.85546875" style="195" bestFit="1" customWidth="1"/>
    <col min="795" max="795" width="9.28515625" style="195" bestFit="1" customWidth="1"/>
    <col min="796" max="1024" width="9.140625" style="195"/>
    <col min="1025" max="1026" width="4.7109375" style="195" bestFit="1" customWidth="1"/>
    <col min="1027" max="1027" width="1.85546875" style="195" bestFit="1" customWidth="1"/>
    <col min="1028" max="1029" width="2.85546875" style="195" bestFit="1" customWidth="1"/>
    <col min="1030" max="1030" width="1.85546875" style="195" bestFit="1" customWidth="1"/>
    <col min="1031" max="1031" width="4.7109375" style="195" bestFit="1" customWidth="1"/>
    <col min="1032" max="1032" width="5.5703125" style="195" bestFit="1" customWidth="1"/>
    <col min="1033" max="1033" width="9.28515625" style="195" bestFit="1" customWidth="1"/>
    <col min="1034" max="1034" width="8.42578125" style="195" bestFit="1" customWidth="1"/>
    <col min="1035" max="1035" width="4.7109375" style="195" bestFit="1" customWidth="1"/>
    <col min="1036" max="1036" width="1" style="195" bestFit="1" customWidth="1"/>
    <col min="1037" max="1037" width="3.7109375" style="195" bestFit="1" customWidth="1"/>
    <col min="1038" max="1038" width="1" style="195" bestFit="1" customWidth="1"/>
    <col min="1039" max="1039" width="2.85546875" style="195" bestFit="1" customWidth="1"/>
    <col min="1040" max="1040" width="1" style="195" bestFit="1" customWidth="1"/>
    <col min="1041" max="1041" width="3.7109375" style="195" bestFit="1" customWidth="1"/>
    <col min="1042" max="1042" width="1" style="195" bestFit="1" customWidth="1"/>
    <col min="1043" max="1043" width="2.85546875" style="195" bestFit="1" customWidth="1"/>
    <col min="1044" max="1044" width="1.85546875" style="195" bestFit="1" customWidth="1"/>
    <col min="1045" max="1046" width="1" style="195" bestFit="1" customWidth="1"/>
    <col min="1047" max="1047" width="5.5703125" style="195" bestFit="1" customWidth="1"/>
    <col min="1048" max="1048" width="1.85546875" style="195" bestFit="1" customWidth="1"/>
    <col min="1049" max="1049" width="2.85546875" style="195" bestFit="1" customWidth="1"/>
    <col min="1050" max="1050" width="1.85546875" style="195" bestFit="1" customWidth="1"/>
    <col min="1051" max="1051" width="9.28515625" style="195" bestFit="1" customWidth="1"/>
    <col min="1052" max="1280" width="9.140625" style="195"/>
    <col min="1281" max="1282" width="4.7109375" style="195" bestFit="1" customWidth="1"/>
    <col min="1283" max="1283" width="1.85546875" style="195" bestFit="1" customWidth="1"/>
    <col min="1284" max="1285" width="2.85546875" style="195" bestFit="1" customWidth="1"/>
    <col min="1286" max="1286" width="1.85546875" style="195" bestFit="1" customWidth="1"/>
    <col min="1287" max="1287" width="4.7109375" style="195" bestFit="1" customWidth="1"/>
    <col min="1288" max="1288" width="5.5703125" style="195" bestFit="1" customWidth="1"/>
    <col min="1289" max="1289" width="9.28515625" style="195" bestFit="1" customWidth="1"/>
    <col min="1290" max="1290" width="8.42578125" style="195" bestFit="1" customWidth="1"/>
    <col min="1291" max="1291" width="4.7109375" style="195" bestFit="1" customWidth="1"/>
    <col min="1292" max="1292" width="1" style="195" bestFit="1" customWidth="1"/>
    <col min="1293" max="1293" width="3.7109375" style="195" bestFit="1" customWidth="1"/>
    <col min="1294" max="1294" width="1" style="195" bestFit="1" customWidth="1"/>
    <col min="1295" max="1295" width="2.85546875" style="195" bestFit="1" customWidth="1"/>
    <col min="1296" max="1296" width="1" style="195" bestFit="1" customWidth="1"/>
    <col min="1297" max="1297" width="3.7109375" style="195" bestFit="1" customWidth="1"/>
    <col min="1298" max="1298" width="1" style="195" bestFit="1" customWidth="1"/>
    <col min="1299" max="1299" width="2.85546875" style="195" bestFit="1" customWidth="1"/>
    <col min="1300" max="1300" width="1.85546875" style="195" bestFit="1" customWidth="1"/>
    <col min="1301" max="1302" width="1" style="195" bestFit="1" customWidth="1"/>
    <col min="1303" max="1303" width="5.5703125" style="195" bestFit="1" customWidth="1"/>
    <col min="1304" max="1304" width="1.85546875" style="195" bestFit="1" customWidth="1"/>
    <col min="1305" max="1305" width="2.85546875" style="195" bestFit="1" customWidth="1"/>
    <col min="1306" max="1306" width="1.85546875" style="195" bestFit="1" customWidth="1"/>
    <col min="1307" max="1307" width="9.28515625" style="195" bestFit="1" customWidth="1"/>
    <col min="1308" max="1536" width="9.140625" style="195"/>
    <col min="1537" max="1538" width="4.7109375" style="195" bestFit="1" customWidth="1"/>
    <col min="1539" max="1539" width="1.85546875" style="195" bestFit="1" customWidth="1"/>
    <col min="1540" max="1541" width="2.85546875" style="195" bestFit="1" customWidth="1"/>
    <col min="1542" max="1542" width="1.85546875" style="195" bestFit="1" customWidth="1"/>
    <col min="1543" max="1543" width="4.7109375" style="195" bestFit="1" customWidth="1"/>
    <col min="1544" max="1544" width="5.5703125" style="195" bestFit="1" customWidth="1"/>
    <col min="1545" max="1545" width="9.28515625" style="195" bestFit="1" customWidth="1"/>
    <col min="1546" max="1546" width="8.42578125" style="195" bestFit="1" customWidth="1"/>
    <col min="1547" max="1547" width="4.7109375" style="195" bestFit="1" customWidth="1"/>
    <col min="1548" max="1548" width="1" style="195" bestFit="1" customWidth="1"/>
    <col min="1549" max="1549" width="3.7109375" style="195" bestFit="1" customWidth="1"/>
    <col min="1550" max="1550" width="1" style="195" bestFit="1" customWidth="1"/>
    <col min="1551" max="1551" width="2.85546875" style="195" bestFit="1" customWidth="1"/>
    <col min="1552" max="1552" width="1" style="195" bestFit="1" customWidth="1"/>
    <col min="1553" max="1553" width="3.7109375" style="195" bestFit="1" customWidth="1"/>
    <col min="1554" max="1554" width="1" style="195" bestFit="1" customWidth="1"/>
    <col min="1555" max="1555" width="2.85546875" style="195" bestFit="1" customWidth="1"/>
    <col min="1556" max="1556" width="1.85546875" style="195" bestFit="1" customWidth="1"/>
    <col min="1557" max="1558" width="1" style="195" bestFit="1" customWidth="1"/>
    <col min="1559" max="1559" width="5.5703125" style="195" bestFit="1" customWidth="1"/>
    <col min="1560" max="1560" width="1.85546875" style="195" bestFit="1" customWidth="1"/>
    <col min="1561" max="1561" width="2.85546875" style="195" bestFit="1" customWidth="1"/>
    <col min="1562" max="1562" width="1.85546875" style="195" bestFit="1" customWidth="1"/>
    <col min="1563" max="1563" width="9.28515625" style="195" bestFit="1" customWidth="1"/>
    <col min="1564" max="1792" width="9.140625" style="195"/>
    <col min="1793" max="1794" width="4.7109375" style="195" bestFit="1" customWidth="1"/>
    <col min="1795" max="1795" width="1.85546875" style="195" bestFit="1" customWidth="1"/>
    <col min="1796" max="1797" width="2.85546875" style="195" bestFit="1" customWidth="1"/>
    <col min="1798" max="1798" width="1.85546875" style="195" bestFit="1" customWidth="1"/>
    <col min="1799" max="1799" width="4.7109375" style="195" bestFit="1" customWidth="1"/>
    <col min="1800" max="1800" width="5.5703125" style="195" bestFit="1" customWidth="1"/>
    <col min="1801" max="1801" width="9.28515625" style="195" bestFit="1" customWidth="1"/>
    <col min="1802" max="1802" width="8.42578125" style="195" bestFit="1" customWidth="1"/>
    <col min="1803" max="1803" width="4.7109375" style="195" bestFit="1" customWidth="1"/>
    <col min="1804" max="1804" width="1" style="195" bestFit="1" customWidth="1"/>
    <col min="1805" max="1805" width="3.7109375" style="195" bestFit="1" customWidth="1"/>
    <col min="1806" max="1806" width="1" style="195" bestFit="1" customWidth="1"/>
    <col min="1807" max="1807" width="2.85546875" style="195" bestFit="1" customWidth="1"/>
    <col min="1808" max="1808" width="1" style="195" bestFit="1" customWidth="1"/>
    <col min="1809" max="1809" width="3.7109375" style="195" bestFit="1" customWidth="1"/>
    <col min="1810" max="1810" width="1" style="195" bestFit="1" customWidth="1"/>
    <col min="1811" max="1811" width="2.85546875" style="195" bestFit="1" customWidth="1"/>
    <col min="1812" max="1812" width="1.85546875" style="195" bestFit="1" customWidth="1"/>
    <col min="1813" max="1814" width="1" style="195" bestFit="1" customWidth="1"/>
    <col min="1815" max="1815" width="5.5703125" style="195" bestFit="1" customWidth="1"/>
    <col min="1816" max="1816" width="1.85546875" style="195" bestFit="1" customWidth="1"/>
    <col min="1817" max="1817" width="2.85546875" style="195" bestFit="1" customWidth="1"/>
    <col min="1818" max="1818" width="1.85546875" style="195" bestFit="1" customWidth="1"/>
    <col min="1819" max="1819" width="9.28515625" style="195" bestFit="1" customWidth="1"/>
    <col min="1820" max="2048" width="9.140625" style="195"/>
    <col min="2049" max="2050" width="4.7109375" style="195" bestFit="1" customWidth="1"/>
    <col min="2051" max="2051" width="1.85546875" style="195" bestFit="1" customWidth="1"/>
    <col min="2052" max="2053" width="2.85546875" style="195" bestFit="1" customWidth="1"/>
    <col min="2054" max="2054" width="1.85546875" style="195" bestFit="1" customWidth="1"/>
    <col min="2055" max="2055" width="4.7109375" style="195" bestFit="1" customWidth="1"/>
    <col min="2056" max="2056" width="5.5703125" style="195" bestFit="1" customWidth="1"/>
    <col min="2057" max="2057" width="9.28515625" style="195" bestFit="1" customWidth="1"/>
    <col min="2058" max="2058" width="8.42578125" style="195" bestFit="1" customWidth="1"/>
    <col min="2059" max="2059" width="4.7109375" style="195" bestFit="1" customWidth="1"/>
    <col min="2060" max="2060" width="1" style="195" bestFit="1" customWidth="1"/>
    <col min="2061" max="2061" width="3.7109375" style="195" bestFit="1" customWidth="1"/>
    <col min="2062" max="2062" width="1" style="195" bestFit="1" customWidth="1"/>
    <col min="2063" max="2063" width="2.85546875" style="195" bestFit="1" customWidth="1"/>
    <col min="2064" max="2064" width="1" style="195" bestFit="1" customWidth="1"/>
    <col min="2065" max="2065" width="3.7109375" style="195" bestFit="1" customWidth="1"/>
    <col min="2066" max="2066" width="1" style="195" bestFit="1" customWidth="1"/>
    <col min="2067" max="2067" width="2.85546875" style="195" bestFit="1" customWidth="1"/>
    <col min="2068" max="2068" width="1.85546875" style="195" bestFit="1" customWidth="1"/>
    <col min="2069" max="2070" width="1" style="195" bestFit="1" customWidth="1"/>
    <col min="2071" max="2071" width="5.5703125" style="195" bestFit="1" customWidth="1"/>
    <col min="2072" max="2072" width="1.85546875" style="195" bestFit="1" customWidth="1"/>
    <col min="2073" max="2073" width="2.85546875" style="195" bestFit="1" customWidth="1"/>
    <col min="2074" max="2074" width="1.85546875" style="195" bestFit="1" customWidth="1"/>
    <col min="2075" max="2075" width="9.28515625" style="195" bestFit="1" customWidth="1"/>
    <col min="2076" max="2304" width="9.140625" style="195"/>
    <col min="2305" max="2306" width="4.7109375" style="195" bestFit="1" customWidth="1"/>
    <col min="2307" max="2307" width="1.85546875" style="195" bestFit="1" customWidth="1"/>
    <col min="2308" max="2309" width="2.85546875" style="195" bestFit="1" customWidth="1"/>
    <col min="2310" max="2310" width="1.85546875" style="195" bestFit="1" customWidth="1"/>
    <col min="2311" max="2311" width="4.7109375" style="195" bestFit="1" customWidth="1"/>
    <col min="2312" max="2312" width="5.5703125" style="195" bestFit="1" customWidth="1"/>
    <col min="2313" max="2313" width="9.28515625" style="195" bestFit="1" customWidth="1"/>
    <col min="2314" max="2314" width="8.42578125" style="195" bestFit="1" customWidth="1"/>
    <col min="2315" max="2315" width="4.7109375" style="195" bestFit="1" customWidth="1"/>
    <col min="2316" max="2316" width="1" style="195" bestFit="1" customWidth="1"/>
    <col min="2317" max="2317" width="3.7109375" style="195" bestFit="1" customWidth="1"/>
    <col min="2318" max="2318" width="1" style="195" bestFit="1" customWidth="1"/>
    <col min="2319" max="2319" width="2.85546875" style="195" bestFit="1" customWidth="1"/>
    <col min="2320" max="2320" width="1" style="195" bestFit="1" customWidth="1"/>
    <col min="2321" max="2321" width="3.7109375" style="195" bestFit="1" customWidth="1"/>
    <col min="2322" max="2322" width="1" style="195" bestFit="1" customWidth="1"/>
    <col min="2323" max="2323" width="2.85546875" style="195" bestFit="1" customWidth="1"/>
    <col min="2324" max="2324" width="1.85546875" style="195" bestFit="1" customWidth="1"/>
    <col min="2325" max="2326" width="1" style="195" bestFit="1" customWidth="1"/>
    <col min="2327" max="2327" width="5.5703125" style="195" bestFit="1" customWidth="1"/>
    <col min="2328" max="2328" width="1.85546875" style="195" bestFit="1" customWidth="1"/>
    <col min="2329" max="2329" width="2.85546875" style="195" bestFit="1" customWidth="1"/>
    <col min="2330" max="2330" width="1.85546875" style="195" bestFit="1" customWidth="1"/>
    <col min="2331" max="2331" width="9.28515625" style="195" bestFit="1" customWidth="1"/>
    <col min="2332" max="2560" width="9.140625" style="195"/>
    <col min="2561" max="2562" width="4.7109375" style="195" bestFit="1" customWidth="1"/>
    <col min="2563" max="2563" width="1.85546875" style="195" bestFit="1" customWidth="1"/>
    <col min="2564" max="2565" width="2.85546875" style="195" bestFit="1" customWidth="1"/>
    <col min="2566" max="2566" width="1.85546875" style="195" bestFit="1" customWidth="1"/>
    <col min="2567" max="2567" width="4.7109375" style="195" bestFit="1" customWidth="1"/>
    <col min="2568" max="2568" width="5.5703125" style="195" bestFit="1" customWidth="1"/>
    <col min="2569" max="2569" width="9.28515625" style="195" bestFit="1" customWidth="1"/>
    <col min="2570" max="2570" width="8.42578125" style="195" bestFit="1" customWidth="1"/>
    <col min="2571" max="2571" width="4.7109375" style="195" bestFit="1" customWidth="1"/>
    <col min="2572" max="2572" width="1" style="195" bestFit="1" customWidth="1"/>
    <col min="2573" max="2573" width="3.7109375" style="195" bestFit="1" customWidth="1"/>
    <col min="2574" max="2574" width="1" style="195" bestFit="1" customWidth="1"/>
    <col min="2575" max="2575" width="2.85546875" style="195" bestFit="1" customWidth="1"/>
    <col min="2576" max="2576" width="1" style="195" bestFit="1" customWidth="1"/>
    <col min="2577" max="2577" width="3.7109375" style="195" bestFit="1" customWidth="1"/>
    <col min="2578" max="2578" width="1" style="195" bestFit="1" customWidth="1"/>
    <col min="2579" max="2579" width="2.85546875" style="195" bestFit="1" customWidth="1"/>
    <col min="2580" max="2580" width="1.85546875" style="195" bestFit="1" customWidth="1"/>
    <col min="2581" max="2582" width="1" style="195" bestFit="1" customWidth="1"/>
    <col min="2583" max="2583" width="5.5703125" style="195" bestFit="1" customWidth="1"/>
    <col min="2584" max="2584" width="1.85546875" style="195" bestFit="1" customWidth="1"/>
    <col min="2585" max="2585" width="2.85546875" style="195" bestFit="1" customWidth="1"/>
    <col min="2586" max="2586" width="1.85546875" style="195" bestFit="1" customWidth="1"/>
    <col min="2587" max="2587" width="9.28515625" style="195" bestFit="1" customWidth="1"/>
    <col min="2588" max="2816" width="9.140625" style="195"/>
    <col min="2817" max="2818" width="4.7109375" style="195" bestFit="1" customWidth="1"/>
    <col min="2819" max="2819" width="1.85546875" style="195" bestFit="1" customWidth="1"/>
    <col min="2820" max="2821" width="2.85546875" style="195" bestFit="1" customWidth="1"/>
    <col min="2822" max="2822" width="1.85546875" style="195" bestFit="1" customWidth="1"/>
    <col min="2823" max="2823" width="4.7109375" style="195" bestFit="1" customWidth="1"/>
    <col min="2824" max="2824" width="5.5703125" style="195" bestFit="1" customWidth="1"/>
    <col min="2825" max="2825" width="9.28515625" style="195" bestFit="1" customWidth="1"/>
    <col min="2826" max="2826" width="8.42578125" style="195" bestFit="1" customWidth="1"/>
    <col min="2827" max="2827" width="4.7109375" style="195" bestFit="1" customWidth="1"/>
    <col min="2828" max="2828" width="1" style="195" bestFit="1" customWidth="1"/>
    <col min="2829" max="2829" width="3.7109375" style="195" bestFit="1" customWidth="1"/>
    <col min="2830" max="2830" width="1" style="195" bestFit="1" customWidth="1"/>
    <col min="2831" max="2831" width="2.85546875" style="195" bestFit="1" customWidth="1"/>
    <col min="2832" max="2832" width="1" style="195" bestFit="1" customWidth="1"/>
    <col min="2833" max="2833" width="3.7109375" style="195" bestFit="1" customWidth="1"/>
    <col min="2834" max="2834" width="1" style="195" bestFit="1" customWidth="1"/>
    <col min="2835" max="2835" width="2.85546875" style="195" bestFit="1" customWidth="1"/>
    <col min="2836" max="2836" width="1.85546875" style="195" bestFit="1" customWidth="1"/>
    <col min="2837" max="2838" width="1" style="195" bestFit="1" customWidth="1"/>
    <col min="2839" max="2839" width="5.5703125" style="195" bestFit="1" customWidth="1"/>
    <col min="2840" max="2840" width="1.85546875" style="195" bestFit="1" customWidth="1"/>
    <col min="2841" max="2841" width="2.85546875" style="195" bestFit="1" customWidth="1"/>
    <col min="2842" max="2842" width="1.85546875" style="195" bestFit="1" customWidth="1"/>
    <col min="2843" max="2843" width="9.28515625" style="195" bestFit="1" customWidth="1"/>
    <col min="2844" max="3072" width="9.140625" style="195"/>
    <col min="3073" max="3074" width="4.7109375" style="195" bestFit="1" customWidth="1"/>
    <col min="3075" max="3075" width="1.85546875" style="195" bestFit="1" customWidth="1"/>
    <col min="3076" max="3077" width="2.85546875" style="195" bestFit="1" customWidth="1"/>
    <col min="3078" max="3078" width="1.85546875" style="195" bestFit="1" customWidth="1"/>
    <col min="3079" max="3079" width="4.7109375" style="195" bestFit="1" customWidth="1"/>
    <col min="3080" max="3080" width="5.5703125" style="195" bestFit="1" customWidth="1"/>
    <col min="3081" max="3081" width="9.28515625" style="195" bestFit="1" customWidth="1"/>
    <col min="3082" max="3082" width="8.42578125" style="195" bestFit="1" customWidth="1"/>
    <col min="3083" max="3083" width="4.7109375" style="195" bestFit="1" customWidth="1"/>
    <col min="3084" max="3084" width="1" style="195" bestFit="1" customWidth="1"/>
    <col min="3085" max="3085" width="3.7109375" style="195" bestFit="1" customWidth="1"/>
    <col min="3086" max="3086" width="1" style="195" bestFit="1" customWidth="1"/>
    <col min="3087" max="3087" width="2.85546875" style="195" bestFit="1" customWidth="1"/>
    <col min="3088" max="3088" width="1" style="195" bestFit="1" customWidth="1"/>
    <col min="3089" max="3089" width="3.7109375" style="195" bestFit="1" customWidth="1"/>
    <col min="3090" max="3090" width="1" style="195" bestFit="1" customWidth="1"/>
    <col min="3091" max="3091" width="2.85546875" style="195" bestFit="1" customWidth="1"/>
    <col min="3092" max="3092" width="1.85546875" style="195" bestFit="1" customWidth="1"/>
    <col min="3093" max="3094" width="1" style="195" bestFit="1" customWidth="1"/>
    <col min="3095" max="3095" width="5.5703125" style="195" bestFit="1" customWidth="1"/>
    <col min="3096" max="3096" width="1.85546875" style="195" bestFit="1" customWidth="1"/>
    <col min="3097" max="3097" width="2.85546875" style="195" bestFit="1" customWidth="1"/>
    <col min="3098" max="3098" width="1.85546875" style="195" bestFit="1" customWidth="1"/>
    <col min="3099" max="3099" width="9.28515625" style="195" bestFit="1" customWidth="1"/>
    <col min="3100" max="3328" width="9.140625" style="195"/>
    <col min="3329" max="3330" width="4.7109375" style="195" bestFit="1" customWidth="1"/>
    <col min="3331" max="3331" width="1.85546875" style="195" bestFit="1" customWidth="1"/>
    <col min="3332" max="3333" width="2.85546875" style="195" bestFit="1" customWidth="1"/>
    <col min="3334" max="3334" width="1.85546875" style="195" bestFit="1" customWidth="1"/>
    <col min="3335" max="3335" width="4.7109375" style="195" bestFit="1" customWidth="1"/>
    <col min="3336" max="3336" width="5.5703125" style="195" bestFit="1" customWidth="1"/>
    <col min="3337" max="3337" width="9.28515625" style="195" bestFit="1" customWidth="1"/>
    <col min="3338" max="3338" width="8.42578125" style="195" bestFit="1" customWidth="1"/>
    <col min="3339" max="3339" width="4.7109375" style="195" bestFit="1" customWidth="1"/>
    <col min="3340" max="3340" width="1" style="195" bestFit="1" customWidth="1"/>
    <col min="3341" max="3341" width="3.7109375" style="195" bestFit="1" customWidth="1"/>
    <col min="3342" max="3342" width="1" style="195" bestFit="1" customWidth="1"/>
    <col min="3343" max="3343" width="2.85546875" style="195" bestFit="1" customWidth="1"/>
    <col min="3344" max="3344" width="1" style="195" bestFit="1" customWidth="1"/>
    <col min="3345" max="3345" width="3.7109375" style="195" bestFit="1" customWidth="1"/>
    <col min="3346" max="3346" width="1" style="195" bestFit="1" customWidth="1"/>
    <col min="3347" max="3347" width="2.85546875" style="195" bestFit="1" customWidth="1"/>
    <col min="3348" max="3348" width="1.85546875" style="195" bestFit="1" customWidth="1"/>
    <col min="3349" max="3350" width="1" style="195" bestFit="1" customWidth="1"/>
    <col min="3351" max="3351" width="5.5703125" style="195" bestFit="1" customWidth="1"/>
    <col min="3352" max="3352" width="1.85546875" style="195" bestFit="1" customWidth="1"/>
    <col min="3353" max="3353" width="2.85546875" style="195" bestFit="1" customWidth="1"/>
    <col min="3354" max="3354" width="1.85546875" style="195" bestFit="1" customWidth="1"/>
    <col min="3355" max="3355" width="9.28515625" style="195" bestFit="1" customWidth="1"/>
    <col min="3356" max="3584" width="9.140625" style="195"/>
    <col min="3585" max="3586" width="4.7109375" style="195" bestFit="1" customWidth="1"/>
    <col min="3587" max="3587" width="1.85546875" style="195" bestFit="1" customWidth="1"/>
    <col min="3588" max="3589" width="2.85546875" style="195" bestFit="1" customWidth="1"/>
    <col min="3590" max="3590" width="1.85546875" style="195" bestFit="1" customWidth="1"/>
    <col min="3591" max="3591" width="4.7109375" style="195" bestFit="1" customWidth="1"/>
    <col min="3592" max="3592" width="5.5703125" style="195" bestFit="1" customWidth="1"/>
    <col min="3593" max="3593" width="9.28515625" style="195" bestFit="1" customWidth="1"/>
    <col min="3594" max="3594" width="8.42578125" style="195" bestFit="1" customWidth="1"/>
    <col min="3595" max="3595" width="4.7109375" style="195" bestFit="1" customWidth="1"/>
    <col min="3596" max="3596" width="1" style="195" bestFit="1" customWidth="1"/>
    <col min="3597" max="3597" width="3.7109375" style="195" bestFit="1" customWidth="1"/>
    <col min="3598" max="3598" width="1" style="195" bestFit="1" customWidth="1"/>
    <col min="3599" max="3599" width="2.85546875" style="195" bestFit="1" customWidth="1"/>
    <col min="3600" max="3600" width="1" style="195" bestFit="1" customWidth="1"/>
    <col min="3601" max="3601" width="3.7109375" style="195" bestFit="1" customWidth="1"/>
    <col min="3602" max="3602" width="1" style="195" bestFit="1" customWidth="1"/>
    <col min="3603" max="3603" width="2.85546875" style="195" bestFit="1" customWidth="1"/>
    <col min="3604" max="3604" width="1.85546875" style="195" bestFit="1" customWidth="1"/>
    <col min="3605" max="3606" width="1" style="195" bestFit="1" customWidth="1"/>
    <col min="3607" max="3607" width="5.5703125" style="195" bestFit="1" customWidth="1"/>
    <col min="3608" max="3608" width="1.85546875" style="195" bestFit="1" customWidth="1"/>
    <col min="3609" max="3609" width="2.85546875" style="195" bestFit="1" customWidth="1"/>
    <col min="3610" max="3610" width="1.85546875" style="195" bestFit="1" customWidth="1"/>
    <col min="3611" max="3611" width="9.28515625" style="195" bestFit="1" customWidth="1"/>
    <col min="3612" max="3840" width="9.140625" style="195"/>
    <col min="3841" max="3842" width="4.7109375" style="195" bestFit="1" customWidth="1"/>
    <col min="3843" max="3843" width="1.85546875" style="195" bestFit="1" customWidth="1"/>
    <col min="3844" max="3845" width="2.85546875" style="195" bestFit="1" customWidth="1"/>
    <col min="3846" max="3846" width="1.85546875" style="195" bestFit="1" customWidth="1"/>
    <col min="3847" max="3847" width="4.7109375" style="195" bestFit="1" customWidth="1"/>
    <col min="3848" max="3848" width="5.5703125" style="195" bestFit="1" customWidth="1"/>
    <col min="3849" max="3849" width="9.28515625" style="195" bestFit="1" customWidth="1"/>
    <col min="3850" max="3850" width="8.42578125" style="195" bestFit="1" customWidth="1"/>
    <col min="3851" max="3851" width="4.7109375" style="195" bestFit="1" customWidth="1"/>
    <col min="3852" max="3852" width="1" style="195" bestFit="1" customWidth="1"/>
    <col min="3853" max="3853" width="3.7109375" style="195" bestFit="1" customWidth="1"/>
    <col min="3854" max="3854" width="1" style="195" bestFit="1" customWidth="1"/>
    <col min="3855" max="3855" width="2.85546875" style="195" bestFit="1" customWidth="1"/>
    <col min="3856" max="3856" width="1" style="195" bestFit="1" customWidth="1"/>
    <col min="3857" max="3857" width="3.7109375" style="195" bestFit="1" customWidth="1"/>
    <col min="3858" max="3858" width="1" style="195" bestFit="1" customWidth="1"/>
    <col min="3859" max="3859" width="2.85546875" style="195" bestFit="1" customWidth="1"/>
    <col min="3860" max="3860" width="1.85546875" style="195" bestFit="1" customWidth="1"/>
    <col min="3861" max="3862" width="1" style="195" bestFit="1" customWidth="1"/>
    <col min="3863" max="3863" width="5.5703125" style="195" bestFit="1" customWidth="1"/>
    <col min="3864" max="3864" width="1.85546875" style="195" bestFit="1" customWidth="1"/>
    <col min="3865" max="3865" width="2.85546875" style="195" bestFit="1" customWidth="1"/>
    <col min="3866" max="3866" width="1.85546875" style="195" bestFit="1" customWidth="1"/>
    <col min="3867" max="3867" width="9.28515625" style="195" bestFit="1" customWidth="1"/>
    <col min="3868" max="4096" width="9.140625" style="195"/>
    <col min="4097" max="4098" width="4.7109375" style="195" bestFit="1" customWidth="1"/>
    <col min="4099" max="4099" width="1.85546875" style="195" bestFit="1" customWidth="1"/>
    <col min="4100" max="4101" width="2.85546875" style="195" bestFit="1" customWidth="1"/>
    <col min="4102" max="4102" width="1.85546875" style="195" bestFit="1" customWidth="1"/>
    <col min="4103" max="4103" width="4.7109375" style="195" bestFit="1" customWidth="1"/>
    <col min="4104" max="4104" width="5.5703125" style="195" bestFit="1" customWidth="1"/>
    <col min="4105" max="4105" width="9.28515625" style="195" bestFit="1" customWidth="1"/>
    <col min="4106" max="4106" width="8.42578125" style="195" bestFit="1" customWidth="1"/>
    <col min="4107" max="4107" width="4.7109375" style="195" bestFit="1" customWidth="1"/>
    <col min="4108" max="4108" width="1" style="195" bestFit="1" customWidth="1"/>
    <col min="4109" max="4109" width="3.7109375" style="195" bestFit="1" customWidth="1"/>
    <col min="4110" max="4110" width="1" style="195" bestFit="1" customWidth="1"/>
    <col min="4111" max="4111" width="2.85546875" style="195" bestFit="1" customWidth="1"/>
    <col min="4112" max="4112" width="1" style="195" bestFit="1" customWidth="1"/>
    <col min="4113" max="4113" width="3.7109375" style="195" bestFit="1" customWidth="1"/>
    <col min="4114" max="4114" width="1" style="195" bestFit="1" customWidth="1"/>
    <col min="4115" max="4115" width="2.85546875" style="195" bestFit="1" customWidth="1"/>
    <col min="4116" max="4116" width="1.85546875" style="195" bestFit="1" customWidth="1"/>
    <col min="4117" max="4118" width="1" style="195" bestFit="1" customWidth="1"/>
    <col min="4119" max="4119" width="5.5703125" style="195" bestFit="1" customWidth="1"/>
    <col min="4120" max="4120" width="1.85546875" style="195" bestFit="1" customWidth="1"/>
    <col min="4121" max="4121" width="2.85546875" style="195" bestFit="1" customWidth="1"/>
    <col min="4122" max="4122" width="1.85546875" style="195" bestFit="1" customWidth="1"/>
    <col min="4123" max="4123" width="9.28515625" style="195" bestFit="1" customWidth="1"/>
    <col min="4124" max="4352" width="9.140625" style="195"/>
    <col min="4353" max="4354" width="4.7109375" style="195" bestFit="1" customWidth="1"/>
    <col min="4355" max="4355" width="1.85546875" style="195" bestFit="1" customWidth="1"/>
    <col min="4356" max="4357" width="2.85546875" style="195" bestFit="1" customWidth="1"/>
    <col min="4358" max="4358" width="1.85546875" style="195" bestFit="1" customWidth="1"/>
    <col min="4359" max="4359" width="4.7109375" style="195" bestFit="1" customWidth="1"/>
    <col min="4360" max="4360" width="5.5703125" style="195" bestFit="1" customWidth="1"/>
    <col min="4361" max="4361" width="9.28515625" style="195" bestFit="1" customWidth="1"/>
    <col min="4362" max="4362" width="8.42578125" style="195" bestFit="1" customWidth="1"/>
    <col min="4363" max="4363" width="4.7109375" style="195" bestFit="1" customWidth="1"/>
    <col min="4364" max="4364" width="1" style="195" bestFit="1" customWidth="1"/>
    <col min="4365" max="4365" width="3.7109375" style="195" bestFit="1" customWidth="1"/>
    <col min="4366" max="4366" width="1" style="195" bestFit="1" customWidth="1"/>
    <col min="4367" max="4367" width="2.85546875" style="195" bestFit="1" customWidth="1"/>
    <col min="4368" max="4368" width="1" style="195" bestFit="1" customWidth="1"/>
    <col min="4369" max="4369" width="3.7109375" style="195" bestFit="1" customWidth="1"/>
    <col min="4370" max="4370" width="1" style="195" bestFit="1" customWidth="1"/>
    <col min="4371" max="4371" width="2.85546875" style="195" bestFit="1" customWidth="1"/>
    <col min="4372" max="4372" width="1.85546875" style="195" bestFit="1" customWidth="1"/>
    <col min="4373" max="4374" width="1" style="195" bestFit="1" customWidth="1"/>
    <col min="4375" max="4375" width="5.5703125" style="195" bestFit="1" customWidth="1"/>
    <col min="4376" max="4376" width="1.85546875" style="195" bestFit="1" customWidth="1"/>
    <col min="4377" max="4377" width="2.85546875" style="195" bestFit="1" customWidth="1"/>
    <col min="4378" max="4378" width="1.85546875" style="195" bestFit="1" customWidth="1"/>
    <col min="4379" max="4379" width="9.28515625" style="195" bestFit="1" customWidth="1"/>
    <col min="4380" max="4608" width="9.140625" style="195"/>
    <col min="4609" max="4610" width="4.7109375" style="195" bestFit="1" customWidth="1"/>
    <col min="4611" max="4611" width="1.85546875" style="195" bestFit="1" customWidth="1"/>
    <col min="4612" max="4613" width="2.85546875" style="195" bestFit="1" customWidth="1"/>
    <col min="4614" max="4614" width="1.85546875" style="195" bestFit="1" customWidth="1"/>
    <col min="4615" max="4615" width="4.7109375" style="195" bestFit="1" customWidth="1"/>
    <col min="4616" max="4616" width="5.5703125" style="195" bestFit="1" customWidth="1"/>
    <col min="4617" max="4617" width="9.28515625" style="195" bestFit="1" customWidth="1"/>
    <col min="4618" max="4618" width="8.42578125" style="195" bestFit="1" customWidth="1"/>
    <col min="4619" max="4619" width="4.7109375" style="195" bestFit="1" customWidth="1"/>
    <col min="4620" max="4620" width="1" style="195" bestFit="1" customWidth="1"/>
    <col min="4621" max="4621" width="3.7109375" style="195" bestFit="1" customWidth="1"/>
    <col min="4622" max="4622" width="1" style="195" bestFit="1" customWidth="1"/>
    <col min="4623" max="4623" width="2.85546875" style="195" bestFit="1" customWidth="1"/>
    <col min="4624" max="4624" width="1" style="195" bestFit="1" customWidth="1"/>
    <col min="4625" max="4625" width="3.7109375" style="195" bestFit="1" customWidth="1"/>
    <col min="4626" max="4626" width="1" style="195" bestFit="1" customWidth="1"/>
    <col min="4627" max="4627" width="2.85546875" style="195" bestFit="1" customWidth="1"/>
    <col min="4628" max="4628" width="1.85546875" style="195" bestFit="1" customWidth="1"/>
    <col min="4629" max="4630" width="1" style="195" bestFit="1" customWidth="1"/>
    <col min="4631" max="4631" width="5.5703125" style="195" bestFit="1" customWidth="1"/>
    <col min="4632" max="4632" width="1.85546875" style="195" bestFit="1" customWidth="1"/>
    <col min="4633" max="4633" width="2.85546875" style="195" bestFit="1" customWidth="1"/>
    <col min="4634" max="4634" width="1.85546875" style="195" bestFit="1" customWidth="1"/>
    <col min="4635" max="4635" width="9.28515625" style="195" bestFit="1" customWidth="1"/>
    <col min="4636" max="4864" width="9.140625" style="195"/>
    <col min="4865" max="4866" width="4.7109375" style="195" bestFit="1" customWidth="1"/>
    <col min="4867" max="4867" width="1.85546875" style="195" bestFit="1" customWidth="1"/>
    <col min="4868" max="4869" width="2.85546875" style="195" bestFit="1" customWidth="1"/>
    <col min="4870" max="4870" width="1.85546875" style="195" bestFit="1" customWidth="1"/>
    <col min="4871" max="4871" width="4.7109375" style="195" bestFit="1" customWidth="1"/>
    <col min="4872" max="4872" width="5.5703125" style="195" bestFit="1" customWidth="1"/>
    <col min="4873" max="4873" width="9.28515625" style="195" bestFit="1" customWidth="1"/>
    <col min="4874" max="4874" width="8.42578125" style="195" bestFit="1" customWidth="1"/>
    <col min="4875" max="4875" width="4.7109375" style="195" bestFit="1" customWidth="1"/>
    <col min="4876" max="4876" width="1" style="195" bestFit="1" customWidth="1"/>
    <col min="4877" max="4877" width="3.7109375" style="195" bestFit="1" customWidth="1"/>
    <col min="4878" max="4878" width="1" style="195" bestFit="1" customWidth="1"/>
    <col min="4879" max="4879" width="2.85546875" style="195" bestFit="1" customWidth="1"/>
    <col min="4880" max="4880" width="1" style="195" bestFit="1" customWidth="1"/>
    <col min="4881" max="4881" width="3.7109375" style="195" bestFit="1" customWidth="1"/>
    <col min="4882" max="4882" width="1" style="195" bestFit="1" customWidth="1"/>
    <col min="4883" max="4883" width="2.85546875" style="195" bestFit="1" customWidth="1"/>
    <col min="4884" max="4884" width="1.85546875" style="195" bestFit="1" customWidth="1"/>
    <col min="4885" max="4886" width="1" style="195" bestFit="1" customWidth="1"/>
    <col min="4887" max="4887" width="5.5703125" style="195" bestFit="1" customWidth="1"/>
    <col min="4888" max="4888" width="1.85546875" style="195" bestFit="1" customWidth="1"/>
    <col min="4889" max="4889" width="2.85546875" style="195" bestFit="1" customWidth="1"/>
    <col min="4890" max="4890" width="1.85546875" style="195" bestFit="1" customWidth="1"/>
    <col min="4891" max="4891" width="9.28515625" style="195" bestFit="1" customWidth="1"/>
    <col min="4892" max="5120" width="9.140625" style="195"/>
    <col min="5121" max="5122" width="4.7109375" style="195" bestFit="1" customWidth="1"/>
    <col min="5123" max="5123" width="1.85546875" style="195" bestFit="1" customWidth="1"/>
    <col min="5124" max="5125" width="2.85546875" style="195" bestFit="1" customWidth="1"/>
    <col min="5126" max="5126" width="1.85546875" style="195" bestFit="1" customWidth="1"/>
    <col min="5127" max="5127" width="4.7109375" style="195" bestFit="1" customWidth="1"/>
    <col min="5128" max="5128" width="5.5703125" style="195" bestFit="1" customWidth="1"/>
    <col min="5129" max="5129" width="9.28515625" style="195" bestFit="1" customWidth="1"/>
    <col min="5130" max="5130" width="8.42578125" style="195" bestFit="1" customWidth="1"/>
    <col min="5131" max="5131" width="4.7109375" style="195" bestFit="1" customWidth="1"/>
    <col min="5132" max="5132" width="1" style="195" bestFit="1" customWidth="1"/>
    <col min="5133" max="5133" width="3.7109375" style="195" bestFit="1" customWidth="1"/>
    <col min="5134" max="5134" width="1" style="195" bestFit="1" customWidth="1"/>
    <col min="5135" max="5135" width="2.85546875" style="195" bestFit="1" customWidth="1"/>
    <col min="5136" max="5136" width="1" style="195" bestFit="1" customWidth="1"/>
    <col min="5137" max="5137" width="3.7109375" style="195" bestFit="1" customWidth="1"/>
    <col min="5138" max="5138" width="1" style="195" bestFit="1" customWidth="1"/>
    <col min="5139" max="5139" width="2.85546875" style="195" bestFit="1" customWidth="1"/>
    <col min="5140" max="5140" width="1.85546875" style="195" bestFit="1" customWidth="1"/>
    <col min="5141" max="5142" width="1" style="195" bestFit="1" customWidth="1"/>
    <col min="5143" max="5143" width="5.5703125" style="195" bestFit="1" customWidth="1"/>
    <col min="5144" max="5144" width="1.85546875" style="195" bestFit="1" customWidth="1"/>
    <col min="5145" max="5145" width="2.85546875" style="195" bestFit="1" customWidth="1"/>
    <col min="5146" max="5146" width="1.85546875" style="195" bestFit="1" customWidth="1"/>
    <col min="5147" max="5147" width="9.28515625" style="195" bestFit="1" customWidth="1"/>
    <col min="5148" max="5376" width="9.140625" style="195"/>
    <col min="5377" max="5378" width="4.7109375" style="195" bestFit="1" customWidth="1"/>
    <col min="5379" max="5379" width="1.85546875" style="195" bestFit="1" customWidth="1"/>
    <col min="5380" max="5381" width="2.85546875" style="195" bestFit="1" customWidth="1"/>
    <col min="5382" max="5382" width="1.85546875" style="195" bestFit="1" customWidth="1"/>
    <col min="5383" max="5383" width="4.7109375" style="195" bestFit="1" customWidth="1"/>
    <col min="5384" max="5384" width="5.5703125" style="195" bestFit="1" customWidth="1"/>
    <col min="5385" max="5385" width="9.28515625" style="195" bestFit="1" customWidth="1"/>
    <col min="5386" max="5386" width="8.42578125" style="195" bestFit="1" customWidth="1"/>
    <col min="5387" max="5387" width="4.7109375" style="195" bestFit="1" customWidth="1"/>
    <col min="5388" max="5388" width="1" style="195" bestFit="1" customWidth="1"/>
    <col min="5389" max="5389" width="3.7109375" style="195" bestFit="1" customWidth="1"/>
    <col min="5390" max="5390" width="1" style="195" bestFit="1" customWidth="1"/>
    <col min="5391" max="5391" width="2.85546875" style="195" bestFit="1" customWidth="1"/>
    <col min="5392" max="5392" width="1" style="195" bestFit="1" customWidth="1"/>
    <col min="5393" max="5393" width="3.7109375" style="195" bestFit="1" customWidth="1"/>
    <col min="5394" max="5394" width="1" style="195" bestFit="1" customWidth="1"/>
    <col min="5395" max="5395" width="2.85546875" style="195" bestFit="1" customWidth="1"/>
    <col min="5396" max="5396" width="1.85546875" style="195" bestFit="1" customWidth="1"/>
    <col min="5397" max="5398" width="1" style="195" bestFit="1" customWidth="1"/>
    <col min="5399" max="5399" width="5.5703125" style="195" bestFit="1" customWidth="1"/>
    <col min="5400" max="5400" width="1.85546875" style="195" bestFit="1" customWidth="1"/>
    <col min="5401" max="5401" width="2.85546875" style="195" bestFit="1" customWidth="1"/>
    <col min="5402" max="5402" width="1.85546875" style="195" bestFit="1" customWidth="1"/>
    <col min="5403" max="5403" width="9.28515625" style="195" bestFit="1" customWidth="1"/>
    <col min="5404" max="5632" width="9.140625" style="195"/>
    <col min="5633" max="5634" width="4.7109375" style="195" bestFit="1" customWidth="1"/>
    <col min="5635" max="5635" width="1.85546875" style="195" bestFit="1" customWidth="1"/>
    <col min="5636" max="5637" width="2.85546875" style="195" bestFit="1" customWidth="1"/>
    <col min="5638" max="5638" width="1.85546875" style="195" bestFit="1" customWidth="1"/>
    <col min="5639" max="5639" width="4.7109375" style="195" bestFit="1" customWidth="1"/>
    <col min="5640" max="5640" width="5.5703125" style="195" bestFit="1" customWidth="1"/>
    <col min="5641" max="5641" width="9.28515625" style="195" bestFit="1" customWidth="1"/>
    <col min="5642" max="5642" width="8.42578125" style="195" bestFit="1" customWidth="1"/>
    <col min="5643" max="5643" width="4.7109375" style="195" bestFit="1" customWidth="1"/>
    <col min="5644" max="5644" width="1" style="195" bestFit="1" customWidth="1"/>
    <col min="5645" max="5645" width="3.7109375" style="195" bestFit="1" customWidth="1"/>
    <col min="5646" max="5646" width="1" style="195" bestFit="1" customWidth="1"/>
    <col min="5647" max="5647" width="2.85546875" style="195" bestFit="1" customWidth="1"/>
    <col min="5648" max="5648" width="1" style="195" bestFit="1" customWidth="1"/>
    <col min="5649" max="5649" width="3.7109375" style="195" bestFit="1" customWidth="1"/>
    <col min="5650" max="5650" width="1" style="195" bestFit="1" customWidth="1"/>
    <col min="5651" max="5651" width="2.85546875" style="195" bestFit="1" customWidth="1"/>
    <col min="5652" max="5652" width="1.85546875" style="195" bestFit="1" customWidth="1"/>
    <col min="5653" max="5654" width="1" style="195" bestFit="1" customWidth="1"/>
    <col min="5655" max="5655" width="5.5703125" style="195" bestFit="1" customWidth="1"/>
    <col min="5656" max="5656" width="1.85546875" style="195" bestFit="1" customWidth="1"/>
    <col min="5657" max="5657" width="2.85546875" style="195" bestFit="1" customWidth="1"/>
    <col min="5658" max="5658" width="1.85546875" style="195" bestFit="1" customWidth="1"/>
    <col min="5659" max="5659" width="9.28515625" style="195" bestFit="1" customWidth="1"/>
    <col min="5660" max="5888" width="9.140625" style="195"/>
    <col min="5889" max="5890" width="4.7109375" style="195" bestFit="1" customWidth="1"/>
    <col min="5891" max="5891" width="1.85546875" style="195" bestFit="1" customWidth="1"/>
    <col min="5892" max="5893" width="2.85546875" style="195" bestFit="1" customWidth="1"/>
    <col min="5894" max="5894" width="1.85546875" style="195" bestFit="1" customWidth="1"/>
    <col min="5895" max="5895" width="4.7109375" style="195" bestFit="1" customWidth="1"/>
    <col min="5896" max="5896" width="5.5703125" style="195" bestFit="1" customWidth="1"/>
    <col min="5897" max="5897" width="9.28515625" style="195" bestFit="1" customWidth="1"/>
    <col min="5898" max="5898" width="8.42578125" style="195" bestFit="1" customWidth="1"/>
    <col min="5899" max="5899" width="4.7109375" style="195" bestFit="1" customWidth="1"/>
    <col min="5900" max="5900" width="1" style="195" bestFit="1" customWidth="1"/>
    <col min="5901" max="5901" width="3.7109375" style="195" bestFit="1" customWidth="1"/>
    <col min="5902" max="5902" width="1" style="195" bestFit="1" customWidth="1"/>
    <col min="5903" max="5903" width="2.85546875" style="195" bestFit="1" customWidth="1"/>
    <col min="5904" max="5904" width="1" style="195" bestFit="1" customWidth="1"/>
    <col min="5905" max="5905" width="3.7109375" style="195" bestFit="1" customWidth="1"/>
    <col min="5906" max="5906" width="1" style="195" bestFit="1" customWidth="1"/>
    <col min="5907" max="5907" width="2.85546875" style="195" bestFit="1" customWidth="1"/>
    <col min="5908" max="5908" width="1.85546875" style="195" bestFit="1" customWidth="1"/>
    <col min="5909" max="5910" width="1" style="195" bestFit="1" customWidth="1"/>
    <col min="5911" max="5911" width="5.5703125" style="195" bestFit="1" customWidth="1"/>
    <col min="5912" max="5912" width="1.85546875" style="195" bestFit="1" customWidth="1"/>
    <col min="5913" max="5913" width="2.85546875" style="195" bestFit="1" customWidth="1"/>
    <col min="5914" max="5914" width="1.85546875" style="195" bestFit="1" customWidth="1"/>
    <col min="5915" max="5915" width="9.28515625" style="195" bestFit="1" customWidth="1"/>
    <col min="5916" max="6144" width="9.140625" style="195"/>
    <col min="6145" max="6146" width="4.7109375" style="195" bestFit="1" customWidth="1"/>
    <col min="6147" max="6147" width="1.85546875" style="195" bestFit="1" customWidth="1"/>
    <col min="6148" max="6149" width="2.85546875" style="195" bestFit="1" customWidth="1"/>
    <col min="6150" max="6150" width="1.85546875" style="195" bestFit="1" customWidth="1"/>
    <col min="6151" max="6151" width="4.7109375" style="195" bestFit="1" customWidth="1"/>
    <col min="6152" max="6152" width="5.5703125" style="195" bestFit="1" customWidth="1"/>
    <col min="6153" max="6153" width="9.28515625" style="195" bestFit="1" customWidth="1"/>
    <col min="6154" max="6154" width="8.42578125" style="195" bestFit="1" customWidth="1"/>
    <col min="6155" max="6155" width="4.7109375" style="195" bestFit="1" customWidth="1"/>
    <col min="6156" max="6156" width="1" style="195" bestFit="1" customWidth="1"/>
    <col min="6157" max="6157" width="3.7109375" style="195" bestFit="1" customWidth="1"/>
    <col min="6158" max="6158" width="1" style="195" bestFit="1" customWidth="1"/>
    <col min="6159" max="6159" width="2.85546875" style="195" bestFit="1" customWidth="1"/>
    <col min="6160" max="6160" width="1" style="195" bestFit="1" customWidth="1"/>
    <col min="6161" max="6161" width="3.7109375" style="195" bestFit="1" customWidth="1"/>
    <col min="6162" max="6162" width="1" style="195" bestFit="1" customWidth="1"/>
    <col min="6163" max="6163" width="2.85546875" style="195" bestFit="1" customWidth="1"/>
    <col min="6164" max="6164" width="1.85546875" style="195" bestFit="1" customWidth="1"/>
    <col min="6165" max="6166" width="1" style="195" bestFit="1" customWidth="1"/>
    <col min="6167" max="6167" width="5.5703125" style="195" bestFit="1" customWidth="1"/>
    <col min="6168" max="6168" width="1.85546875" style="195" bestFit="1" customWidth="1"/>
    <col min="6169" max="6169" width="2.85546875" style="195" bestFit="1" customWidth="1"/>
    <col min="6170" max="6170" width="1.85546875" style="195" bestFit="1" customWidth="1"/>
    <col min="6171" max="6171" width="9.28515625" style="195" bestFit="1" customWidth="1"/>
    <col min="6172" max="6400" width="9.140625" style="195"/>
    <col min="6401" max="6402" width="4.7109375" style="195" bestFit="1" customWidth="1"/>
    <col min="6403" max="6403" width="1.85546875" style="195" bestFit="1" customWidth="1"/>
    <col min="6404" max="6405" width="2.85546875" style="195" bestFit="1" customWidth="1"/>
    <col min="6406" max="6406" width="1.85546875" style="195" bestFit="1" customWidth="1"/>
    <col min="6407" max="6407" width="4.7109375" style="195" bestFit="1" customWidth="1"/>
    <col min="6408" max="6408" width="5.5703125" style="195" bestFit="1" customWidth="1"/>
    <col min="6409" max="6409" width="9.28515625" style="195" bestFit="1" customWidth="1"/>
    <col min="6410" max="6410" width="8.42578125" style="195" bestFit="1" customWidth="1"/>
    <col min="6411" max="6411" width="4.7109375" style="195" bestFit="1" customWidth="1"/>
    <col min="6412" max="6412" width="1" style="195" bestFit="1" customWidth="1"/>
    <col min="6413" max="6413" width="3.7109375" style="195" bestFit="1" customWidth="1"/>
    <col min="6414" max="6414" width="1" style="195" bestFit="1" customWidth="1"/>
    <col min="6415" max="6415" width="2.85546875" style="195" bestFit="1" customWidth="1"/>
    <col min="6416" max="6416" width="1" style="195" bestFit="1" customWidth="1"/>
    <col min="6417" max="6417" width="3.7109375" style="195" bestFit="1" customWidth="1"/>
    <col min="6418" max="6418" width="1" style="195" bestFit="1" customWidth="1"/>
    <col min="6419" max="6419" width="2.85546875" style="195" bestFit="1" customWidth="1"/>
    <col min="6420" max="6420" width="1.85546875" style="195" bestFit="1" customWidth="1"/>
    <col min="6421" max="6422" width="1" style="195" bestFit="1" customWidth="1"/>
    <col min="6423" max="6423" width="5.5703125" style="195" bestFit="1" customWidth="1"/>
    <col min="6424" max="6424" width="1.85546875" style="195" bestFit="1" customWidth="1"/>
    <col min="6425" max="6425" width="2.85546875" style="195" bestFit="1" customWidth="1"/>
    <col min="6426" max="6426" width="1.85546875" style="195" bestFit="1" customWidth="1"/>
    <col min="6427" max="6427" width="9.28515625" style="195" bestFit="1" customWidth="1"/>
    <col min="6428" max="6656" width="9.140625" style="195"/>
    <col min="6657" max="6658" width="4.7109375" style="195" bestFit="1" customWidth="1"/>
    <col min="6659" max="6659" width="1.85546875" style="195" bestFit="1" customWidth="1"/>
    <col min="6660" max="6661" width="2.85546875" style="195" bestFit="1" customWidth="1"/>
    <col min="6662" max="6662" width="1.85546875" style="195" bestFit="1" customWidth="1"/>
    <col min="6663" max="6663" width="4.7109375" style="195" bestFit="1" customWidth="1"/>
    <col min="6664" max="6664" width="5.5703125" style="195" bestFit="1" customWidth="1"/>
    <col min="6665" max="6665" width="9.28515625" style="195" bestFit="1" customWidth="1"/>
    <col min="6666" max="6666" width="8.42578125" style="195" bestFit="1" customWidth="1"/>
    <col min="6667" max="6667" width="4.7109375" style="195" bestFit="1" customWidth="1"/>
    <col min="6668" max="6668" width="1" style="195" bestFit="1" customWidth="1"/>
    <col min="6669" max="6669" width="3.7109375" style="195" bestFit="1" customWidth="1"/>
    <col min="6670" max="6670" width="1" style="195" bestFit="1" customWidth="1"/>
    <col min="6671" max="6671" width="2.85546875" style="195" bestFit="1" customWidth="1"/>
    <col min="6672" max="6672" width="1" style="195" bestFit="1" customWidth="1"/>
    <col min="6673" max="6673" width="3.7109375" style="195" bestFit="1" customWidth="1"/>
    <col min="6674" max="6674" width="1" style="195" bestFit="1" customWidth="1"/>
    <col min="6675" max="6675" width="2.85546875" style="195" bestFit="1" customWidth="1"/>
    <col min="6676" max="6676" width="1.85546875" style="195" bestFit="1" customWidth="1"/>
    <col min="6677" max="6678" width="1" style="195" bestFit="1" customWidth="1"/>
    <col min="6679" max="6679" width="5.5703125" style="195" bestFit="1" customWidth="1"/>
    <col min="6680" max="6680" width="1.85546875" style="195" bestFit="1" customWidth="1"/>
    <col min="6681" max="6681" width="2.85546875" style="195" bestFit="1" customWidth="1"/>
    <col min="6682" max="6682" width="1.85546875" style="195" bestFit="1" customWidth="1"/>
    <col min="6683" max="6683" width="9.28515625" style="195" bestFit="1" customWidth="1"/>
    <col min="6684" max="6912" width="9.140625" style="195"/>
    <col min="6913" max="6914" width="4.7109375" style="195" bestFit="1" customWidth="1"/>
    <col min="6915" max="6915" width="1.85546875" style="195" bestFit="1" customWidth="1"/>
    <col min="6916" max="6917" width="2.85546875" style="195" bestFit="1" customWidth="1"/>
    <col min="6918" max="6918" width="1.85546875" style="195" bestFit="1" customWidth="1"/>
    <col min="6919" max="6919" width="4.7109375" style="195" bestFit="1" customWidth="1"/>
    <col min="6920" max="6920" width="5.5703125" style="195" bestFit="1" customWidth="1"/>
    <col min="6921" max="6921" width="9.28515625" style="195" bestFit="1" customWidth="1"/>
    <col min="6922" max="6922" width="8.42578125" style="195" bestFit="1" customWidth="1"/>
    <col min="6923" max="6923" width="4.7109375" style="195" bestFit="1" customWidth="1"/>
    <col min="6924" max="6924" width="1" style="195" bestFit="1" customWidth="1"/>
    <col min="6925" max="6925" width="3.7109375" style="195" bestFit="1" customWidth="1"/>
    <col min="6926" max="6926" width="1" style="195" bestFit="1" customWidth="1"/>
    <col min="6927" max="6927" width="2.85546875" style="195" bestFit="1" customWidth="1"/>
    <col min="6928" max="6928" width="1" style="195" bestFit="1" customWidth="1"/>
    <col min="6929" max="6929" width="3.7109375" style="195" bestFit="1" customWidth="1"/>
    <col min="6930" max="6930" width="1" style="195" bestFit="1" customWidth="1"/>
    <col min="6931" max="6931" width="2.85546875" style="195" bestFit="1" customWidth="1"/>
    <col min="6932" max="6932" width="1.85546875" style="195" bestFit="1" customWidth="1"/>
    <col min="6933" max="6934" width="1" style="195" bestFit="1" customWidth="1"/>
    <col min="6935" max="6935" width="5.5703125" style="195" bestFit="1" customWidth="1"/>
    <col min="6936" max="6936" width="1.85546875" style="195" bestFit="1" customWidth="1"/>
    <col min="6937" max="6937" width="2.85546875" style="195" bestFit="1" customWidth="1"/>
    <col min="6938" max="6938" width="1.85546875" style="195" bestFit="1" customWidth="1"/>
    <col min="6939" max="6939" width="9.28515625" style="195" bestFit="1" customWidth="1"/>
    <col min="6940" max="7168" width="9.140625" style="195"/>
    <col min="7169" max="7170" width="4.7109375" style="195" bestFit="1" customWidth="1"/>
    <col min="7171" max="7171" width="1.85546875" style="195" bestFit="1" customWidth="1"/>
    <col min="7172" max="7173" width="2.85546875" style="195" bestFit="1" customWidth="1"/>
    <col min="7174" max="7174" width="1.85546875" style="195" bestFit="1" customWidth="1"/>
    <col min="7175" max="7175" width="4.7109375" style="195" bestFit="1" customWidth="1"/>
    <col min="7176" max="7176" width="5.5703125" style="195" bestFit="1" customWidth="1"/>
    <col min="7177" max="7177" width="9.28515625" style="195" bestFit="1" customWidth="1"/>
    <col min="7178" max="7178" width="8.42578125" style="195" bestFit="1" customWidth="1"/>
    <col min="7179" max="7179" width="4.7109375" style="195" bestFit="1" customWidth="1"/>
    <col min="7180" max="7180" width="1" style="195" bestFit="1" customWidth="1"/>
    <col min="7181" max="7181" width="3.7109375" style="195" bestFit="1" customWidth="1"/>
    <col min="7182" max="7182" width="1" style="195" bestFit="1" customWidth="1"/>
    <col min="7183" max="7183" width="2.85546875" style="195" bestFit="1" customWidth="1"/>
    <col min="7184" max="7184" width="1" style="195" bestFit="1" customWidth="1"/>
    <col min="7185" max="7185" width="3.7109375" style="195" bestFit="1" customWidth="1"/>
    <col min="7186" max="7186" width="1" style="195" bestFit="1" customWidth="1"/>
    <col min="7187" max="7187" width="2.85546875" style="195" bestFit="1" customWidth="1"/>
    <col min="7188" max="7188" width="1.85546875" style="195" bestFit="1" customWidth="1"/>
    <col min="7189" max="7190" width="1" style="195" bestFit="1" customWidth="1"/>
    <col min="7191" max="7191" width="5.5703125" style="195" bestFit="1" customWidth="1"/>
    <col min="7192" max="7192" width="1.85546875" style="195" bestFit="1" customWidth="1"/>
    <col min="7193" max="7193" width="2.85546875" style="195" bestFit="1" customWidth="1"/>
    <col min="7194" max="7194" width="1.85546875" style="195" bestFit="1" customWidth="1"/>
    <col min="7195" max="7195" width="9.28515625" style="195" bestFit="1" customWidth="1"/>
    <col min="7196" max="7424" width="9.140625" style="195"/>
    <col min="7425" max="7426" width="4.7109375" style="195" bestFit="1" customWidth="1"/>
    <col min="7427" max="7427" width="1.85546875" style="195" bestFit="1" customWidth="1"/>
    <col min="7428" max="7429" width="2.85546875" style="195" bestFit="1" customWidth="1"/>
    <col min="7430" max="7430" width="1.85546875" style="195" bestFit="1" customWidth="1"/>
    <col min="7431" max="7431" width="4.7109375" style="195" bestFit="1" customWidth="1"/>
    <col min="7432" max="7432" width="5.5703125" style="195" bestFit="1" customWidth="1"/>
    <col min="7433" max="7433" width="9.28515625" style="195" bestFit="1" customWidth="1"/>
    <col min="7434" max="7434" width="8.42578125" style="195" bestFit="1" customWidth="1"/>
    <col min="7435" max="7435" width="4.7109375" style="195" bestFit="1" customWidth="1"/>
    <col min="7436" max="7436" width="1" style="195" bestFit="1" customWidth="1"/>
    <col min="7437" max="7437" width="3.7109375" style="195" bestFit="1" customWidth="1"/>
    <col min="7438" max="7438" width="1" style="195" bestFit="1" customWidth="1"/>
    <col min="7439" max="7439" width="2.85546875" style="195" bestFit="1" customWidth="1"/>
    <col min="7440" max="7440" width="1" style="195" bestFit="1" customWidth="1"/>
    <col min="7441" max="7441" width="3.7109375" style="195" bestFit="1" customWidth="1"/>
    <col min="7442" max="7442" width="1" style="195" bestFit="1" customWidth="1"/>
    <col min="7443" max="7443" width="2.85546875" style="195" bestFit="1" customWidth="1"/>
    <col min="7444" max="7444" width="1.85546875" style="195" bestFit="1" customWidth="1"/>
    <col min="7445" max="7446" width="1" style="195" bestFit="1" customWidth="1"/>
    <col min="7447" max="7447" width="5.5703125" style="195" bestFit="1" customWidth="1"/>
    <col min="7448" max="7448" width="1.85546875" style="195" bestFit="1" customWidth="1"/>
    <col min="7449" max="7449" width="2.85546875" style="195" bestFit="1" customWidth="1"/>
    <col min="7450" max="7450" width="1.85546875" style="195" bestFit="1" customWidth="1"/>
    <col min="7451" max="7451" width="9.28515625" style="195" bestFit="1" customWidth="1"/>
    <col min="7452" max="7680" width="9.140625" style="195"/>
    <col min="7681" max="7682" width="4.7109375" style="195" bestFit="1" customWidth="1"/>
    <col min="7683" max="7683" width="1.85546875" style="195" bestFit="1" customWidth="1"/>
    <col min="7684" max="7685" width="2.85546875" style="195" bestFit="1" customWidth="1"/>
    <col min="7686" max="7686" width="1.85546875" style="195" bestFit="1" customWidth="1"/>
    <col min="7687" max="7687" width="4.7109375" style="195" bestFit="1" customWidth="1"/>
    <col min="7688" max="7688" width="5.5703125" style="195" bestFit="1" customWidth="1"/>
    <col min="7689" max="7689" width="9.28515625" style="195" bestFit="1" customWidth="1"/>
    <col min="7690" max="7690" width="8.42578125" style="195" bestFit="1" customWidth="1"/>
    <col min="7691" max="7691" width="4.7109375" style="195" bestFit="1" customWidth="1"/>
    <col min="7692" max="7692" width="1" style="195" bestFit="1" customWidth="1"/>
    <col min="7693" max="7693" width="3.7109375" style="195" bestFit="1" customWidth="1"/>
    <col min="7694" max="7694" width="1" style="195" bestFit="1" customWidth="1"/>
    <col min="7695" max="7695" width="2.85546875" style="195" bestFit="1" customWidth="1"/>
    <col min="7696" max="7696" width="1" style="195" bestFit="1" customWidth="1"/>
    <col min="7697" max="7697" width="3.7109375" style="195" bestFit="1" customWidth="1"/>
    <col min="7698" max="7698" width="1" style="195" bestFit="1" customWidth="1"/>
    <col min="7699" max="7699" width="2.85546875" style="195" bestFit="1" customWidth="1"/>
    <col min="7700" max="7700" width="1.85546875" style="195" bestFit="1" customWidth="1"/>
    <col min="7701" max="7702" width="1" style="195" bestFit="1" customWidth="1"/>
    <col min="7703" max="7703" width="5.5703125" style="195" bestFit="1" customWidth="1"/>
    <col min="7704" max="7704" width="1.85546875" style="195" bestFit="1" customWidth="1"/>
    <col min="7705" max="7705" width="2.85546875" style="195" bestFit="1" customWidth="1"/>
    <col min="7706" max="7706" width="1.85546875" style="195" bestFit="1" customWidth="1"/>
    <col min="7707" max="7707" width="9.28515625" style="195" bestFit="1" customWidth="1"/>
    <col min="7708" max="7936" width="9.140625" style="195"/>
    <col min="7937" max="7938" width="4.7109375" style="195" bestFit="1" customWidth="1"/>
    <col min="7939" max="7939" width="1.85546875" style="195" bestFit="1" customWidth="1"/>
    <col min="7940" max="7941" width="2.85546875" style="195" bestFit="1" customWidth="1"/>
    <col min="7942" max="7942" width="1.85546875" style="195" bestFit="1" customWidth="1"/>
    <col min="7943" max="7943" width="4.7109375" style="195" bestFit="1" customWidth="1"/>
    <col min="7944" max="7944" width="5.5703125" style="195" bestFit="1" customWidth="1"/>
    <col min="7945" max="7945" width="9.28515625" style="195" bestFit="1" customWidth="1"/>
    <col min="7946" max="7946" width="8.42578125" style="195" bestFit="1" customWidth="1"/>
    <col min="7947" max="7947" width="4.7109375" style="195" bestFit="1" customWidth="1"/>
    <col min="7948" max="7948" width="1" style="195" bestFit="1" customWidth="1"/>
    <col min="7949" max="7949" width="3.7109375" style="195" bestFit="1" customWidth="1"/>
    <col min="7950" max="7950" width="1" style="195" bestFit="1" customWidth="1"/>
    <col min="7951" max="7951" width="2.85546875" style="195" bestFit="1" customWidth="1"/>
    <col min="7952" max="7952" width="1" style="195" bestFit="1" customWidth="1"/>
    <col min="7953" max="7953" width="3.7109375" style="195" bestFit="1" customWidth="1"/>
    <col min="7954" max="7954" width="1" style="195" bestFit="1" customWidth="1"/>
    <col min="7955" max="7955" width="2.85546875" style="195" bestFit="1" customWidth="1"/>
    <col min="7956" max="7956" width="1.85546875" style="195" bestFit="1" customWidth="1"/>
    <col min="7957" max="7958" width="1" style="195" bestFit="1" customWidth="1"/>
    <col min="7959" max="7959" width="5.5703125" style="195" bestFit="1" customWidth="1"/>
    <col min="7960" max="7960" width="1.85546875" style="195" bestFit="1" customWidth="1"/>
    <col min="7961" max="7961" width="2.85546875" style="195" bestFit="1" customWidth="1"/>
    <col min="7962" max="7962" width="1.85546875" style="195" bestFit="1" customWidth="1"/>
    <col min="7963" max="7963" width="9.28515625" style="195" bestFit="1" customWidth="1"/>
    <col min="7964" max="8192" width="9.140625" style="195"/>
    <col min="8193" max="8194" width="4.7109375" style="195" bestFit="1" customWidth="1"/>
    <col min="8195" max="8195" width="1.85546875" style="195" bestFit="1" customWidth="1"/>
    <col min="8196" max="8197" width="2.85546875" style="195" bestFit="1" customWidth="1"/>
    <col min="8198" max="8198" width="1.85546875" style="195" bestFit="1" customWidth="1"/>
    <col min="8199" max="8199" width="4.7109375" style="195" bestFit="1" customWidth="1"/>
    <col min="8200" max="8200" width="5.5703125" style="195" bestFit="1" customWidth="1"/>
    <col min="8201" max="8201" width="9.28515625" style="195" bestFit="1" customWidth="1"/>
    <col min="8202" max="8202" width="8.42578125" style="195" bestFit="1" customWidth="1"/>
    <col min="8203" max="8203" width="4.7109375" style="195" bestFit="1" customWidth="1"/>
    <col min="8204" max="8204" width="1" style="195" bestFit="1" customWidth="1"/>
    <col min="8205" max="8205" width="3.7109375" style="195" bestFit="1" customWidth="1"/>
    <col min="8206" max="8206" width="1" style="195" bestFit="1" customWidth="1"/>
    <col min="8207" max="8207" width="2.85546875" style="195" bestFit="1" customWidth="1"/>
    <col min="8208" max="8208" width="1" style="195" bestFit="1" customWidth="1"/>
    <col min="8209" max="8209" width="3.7109375" style="195" bestFit="1" customWidth="1"/>
    <col min="8210" max="8210" width="1" style="195" bestFit="1" customWidth="1"/>
    <col min="8211" max="8211" width="2.85546875" style="195" bestFit="1" customWidth="1"/>
    <col min="8212" max="8212" width="1.85546875" style="195" bestFit="1" customWidth="1"/>
    <col min="8213" max="8214" width="1" style="195" bestFit="1" customWidth="1"/>
    <col min="8215" max="8215" width="5.5703125" style="195" bestFit="1" customWidth="1"/>
    <col min="8216" max="8216" width="1.85546875" style="195" bestFit="1" customWidth="1"/>
    <col min="8217" max="8217" width="2.85546875" style="195" bestFit="1" customWidth="1"/>
    <col min="8218" max="8218" width="1.85546875" style="195" bestFit="1" customWidth="1"/>
    <col min="8219" max="8219" width="9.28515625" style="195" bestFit="1" customWidth="1"/>
    <col min="8220" max="8448" width="9.140625" style="195"/>
    <col min="8449" max="8450" width="4.7109375" style="195" bestFit="1" customWidth="1"/>
    <col min="8451" max="8451" width="1.85546875" style="195" bestFit="1" customWidth="1"/>
    <col min="8452" max="8453" width="2.85546875" style="195" bestFit="1" customWidth="1"/>
    <col min="8454" max="8454" width="1.85546875" style="195" bestFit="1" customWidth="1"/>
    <col min="8455" max="8455" width="4.7109375" style="195" bestFit="1" customWidth="1"/>
    <col min="8456" max="8456" width="5.5703125" style="195" bestFit="1" customWidth="1"/>
    <col min="8457" max="8457" width="9.28515625" style="195" bestFit="1" customWidth="1"/>
    <col min="8458" max="8458" width="8.42578125" style="195" bestFit="1" customWidth="1"/>
    <col min="8459" max="8459" width="4.7109375" style="195" bestFit="1" customWidth="1"/>
    <col min="8460" max="8460" width="1" style="195" bestFit="1" customWidth="1"/>
    <col min="8461" max="8461" width="3.7109375" style="195" bestFit="1" customWidth="1"/>
    <col min="8462" max="8462" width="1" style="195" bestFit="1" customWidth="1"/>
    <col min="8463" max="8463" width="2.85546875" style="195" bestFit="1" customWidth="1"/>
    <col min="8464" max="8464" width="1" style="195" bestFit="1" customWidth="1"/>
    <col min="8465" max="8465" width="3.7109375" style="195" bestFit="1" customWidth="1"/>
    <col min="8466" max="8466" width="1" style="195" bestFit="1" customWidth="1"/>
    <col min="8467" max="8467" width="2.85546875" style="195" bestFit="1" customWidth="1"/>
    <col min="8468" max="8468" width="1.85546875" style="195" bestFit="1" customWidth="1"/>
    <col min="8469" max="8470" width="1" style="195" bestFit="1" customWidth="1"/>
    <col min="8471" max="8471" width="5.5703125" style="195" bestFit="1" customWidth="1"/>
    <col min="8472" max="8472" width="1.85546875" style="195" bestFit="1" customWidth="1"/>
    <col min="8473" max="8473" width="2.85546875" style="195" bestFit="1" customWidth="1"/>
    <col min="8474" max="8474" width="1.85546875" style="195" bestFit="1" customWidth="1"/>
    <col min="8475" max="8475" width="9.28515625" style="195" bestFit="1" customWidth="1"/>
    <col min="8476" max="8704" width="9.140625" style="195"/>
    <col min="8705" max="8706" width="4.7109375" style="195" bestFit="1" customWidth="1"/>
    <col min="8707" max="8707" width="1.85546875" style="195" bestFit="1" customWidth="1"/>
    <col min="8708" max="8709" width="2.85546875" style="195" bestFit="1" customWidth="1"/>
    <col min="8710" max="8710" width="1.85546875" style="195" bestFit="1" customWidth="1"/>
    <col min="8711" max="8711" width="4.7109375" style="195" bestFit="1" customWidth="1"/>
    <col min="8712" max="8712" width="5.5703125" style="195" bestFit="1" customWidth="1"/>
    <col min="8713" max="8713" width="9.28515625" style="195" bestFit="1" customWidth="1"/>
    <col min="8714" max="8714" width="8.42578125" style="195" bestFit="1" customWidth="1"/>
    <col min="8715" max="8715" width="4.7109375" style="195" bestFit="1" customWidth="1"/>
    <col min="8716" max="8716" width="1" style="195" bestFit="1" customWidth="1"/>
    <col min="8717" max="8717" width="3.7109375" style="195" bestFit="1" customWidth="1"/>
    <col min="8718" max="8718" width="1" style="195" bestFit="1" customWidth="1"/>
    <col min="8719" max="8719" width="2.85546875" style="195" bestFit="1" customWidth="1"/>
    <col min="8720" max="8720" width="1" style="195" bestFit="1" customWidth="1"/>
    <col min="8721" max="8721" width="3.7109375" style="195" bestFit="1" customWidth="1"/>
    <col min="8722" max="8722" width="1" style="195" bestFit="1" customWidth="1"/>
    <col min="8723" max="8723" width="2.85546875" style="195" bestFit="1" customWidth="1"/>
    <col min="8724" max="8724" width="1.85546875" style="195" bestFit="1" customWidth="1"/>
    <col min="8725" max="8726" width="1" style="195" bestFit="1" customWidth="1"/>
    <col min="8727" max="8727" width="5.5703125" style="195" bestFit="1" customWidth="1"/>
    <col min="8728" max="8728" width="1.85546875" style="195" bestFit="1" customWidth="1"/>
    <col min="8729" max="8729" width="2.85546875" style="195" bestFit="1" customWidth="1"/>
    <col min="8730" max="8730" width="1.85546875" style="195" bestFit="1" customWidth="1"/>
    <col min="8731" max="8731" width="9.28515625" style="195" bestFit="1" customWidth="1"/>
    <col min="8732" max="8960" width="9.140625" style="195"/>
    <col min="8961" max="8962" width="4.7109375" style="195" bestFit="1" customWidth="1"/>
    <col min="8963" max="8963" width="1.85546875" style="195" bestFit="1" customWidth="1"/>
    <col min="8964" max="8965" width="2.85546875" style="195" bestFit="1" customWidth="1"/>
    <col min="8966" max="8966" width="1.85546875" style="195" bestFit="1" customWidth="1"/>
    <col min="8967" max="8967" width="4.7109375" style="195" bestFit="1" customWidth="1"/>
    <col min="8968" max="8968" width="5.5703125" style="195" bestFit="1" customWidth="1"/>
    <col min="8969" max="8969" width="9.28515625" style="195" bestFit="1" customWidth="1"/>
    <col min="8970" max="8970" width="8.42578125" style="195" bestFit="1" customWidth="1"/>
    <col min="8971" max="8971" width="4.7109375" style="195" bestFit="1" customWidth="1"/>
    <col min="8972" max="8972" width="1" style="195" bestFit="1" customWidth="1"/>
    <col min="8973" max="8973" width="3.7109375" style="195" bestFit="1" customWidth="1"/>
    <col min="8974" max="8974" width="1" style="195" bestFit="1" customWidth="1"/>
    <col min="8975" max="8975" width="2.85546875" style="195" bestFit="1" customWidth="1"/>
    <col min="8976" max="8976" width="1" style="195" bestFit="1" customWidth="1"/>
    <col min="8977" max="8977" width="3.7109375" style="195" bestFit="1" customWidth="1"/>
    <col min="8978" max="8978" width="1" style="195" bestFit="1" customWidth="1"/>
    <col min="8979" max="8979" width="2.85546875" style="195" bestFit="1" customWidth="1"/>
    <col min="8980" max="8980" width="1.85546875" style="195" bestFit="1" customWidth="1"/>
    <col min="8981" max="8982" width="1" style="195" bestFit="1" customWidth="1"/>
    <col min="8983" max="8983" width="5.5703125" style="195" bestFit="1" customWidth="1"/>
    <col min="8984" max="8984" width="1.85546875" style="195" bestFit="1" customWidth="1"/>
    <col min="8985" max="8985" width="2.85546875" style="195" bestFit="1" customWidth="1"/>
    <col min="8986" max="8986" width="1.85546875" style="195" bestFit="1" customWidth="1"/>
    <col min="8987" max="8987" width="9.28515625" style="195" bestFit="1" customWidth="1"/>
    <col min="8988" max="9216" width="9.140625" style="195"/>
    <col min="9217" max="9218" width="4.7109375" style="195" bestFit="1" customWidth="1"/>
    <col min="9219" max="9219" width="1.85546875" style="195" bestFit="1" customWidth="1"/>
    <col min="9220" max="9221" width="2.85546875" style="195" bestFit="1" customWidth="1"/>
    <col min="9222" max="9222" width="1.85546875" style="195" bestFit="1" customWidth="1"/>
    <col min="9223" max="9223" width="4.7109375" style="195" bestFit="1" customWidth="1"/>
    <col min="9224" max="9224" width="5.5703125" style="195" bestFit="1" customWidth="1"/>
    <col min="9225" max="9225" width="9.28515625" style="195" bestFit="1" customWidth="1"/>
    <col min="9226" max="9226" width="8.42578125" style="195" bestFit="1" customWidth="1"/>
    <col min="9227" max="9227" width="4.7109375" style="195" bestFit="1" customWidth="1"/>
    <col min="9228" max="9228" width="1" style="195" bestFit="1" customWidth="1"/>
    <col min="9229" max="9229" width="3.7109375" style="195" bestFit="1" customWidth="1"/>
    <col min="9230" max="9230" width="1" style="195" bestFit="1" customWidth="1"/>
    <col min="9231" max="9231" width="2.85546875" style="195" bestFit="1" customWidth="1"/>
    <col min="9232" max="9232" width="1" style="195" bestFit="1" customWidth="1"/>
    <col min="9233" max="9233" width="3.7109375" style="195" bestFit="1" customWidth="1"/>
    <col min="9234" max="9234" width="1" style="195" bestFit="1" customWidth="1"/>
    <col min="9235" max="9235" width="2.85546875" style="195" bestFit="1" customWidth="1"/>
    <col min="9236" max="9236" width="1.85546875" style="195" bestFit="1" customWidth="1"/>
    <col min="9237" max="9238" width="1" style="195" bestFit="1" customWidth="1"/>
    <col min="9239" max="9239" width="5.5703125" style="195" bestFit="1" customWidth="1"/>
    <col min="9240" max="9240" width="1.85546875" style="195" bestFit="1" customWidth="1"/>
    <col min="9241" max="9241" width="2.85546875" style="195" bestFit="1" customWidth="1"/>
    <col min="9242" max="9242" width="1.85546875" style="195" bestFit="1" customWidth="1"/>
    <col min="9243" max="9243" width="9.28515625" style="195" bestFit="1" customWidth="1"/>
    <col min="9244" max="9472" width="9.140625" style="195"/>
    <col min="9473" max="9474" width="4.7109375" style="195" bestFit="1" customWidth="1"/>
    <col min="9475" max="9475" width="1.85546875" style="195" bestFit="1" customWidth="1"/>
    <col min="9476" max="9477" width="2.85546875" style="195" bestFit="1" customWidth="1"/>
    <col min="9478" max="9478" width="1.85546875" style="195" bestFit="1" customWidth="1"/>
    <col min="9479" max="9479" width="4.7109375" style="195" bestFit="1" customWidth="1"/>
    <col min="9480" max="9480" width="5.5703125" style="195" bestFit="1" customWidth="1"/>
    <col min="9481" max="9481" width="9.28515625" style="195" bestFit="1" customWidth="1"/>
    <col min="9482" max="9482" width="8.42578125" style="195" bestFit="1" customWidth="1"/>
    <col min="9483" max="9483" width="4.7109375" style="195" bestFit="1" customWidth="1"/>
    <col min="9484" max="9484" width="1" style="195" bestFit="1" customWidth="1"/>
    <col min="9485" max="9485" width="3.7109375" style="195" bestFit="1" customWidth="1"/>
    <col min="9486" max="9486" width="1" style="195" bestFit="1" customWidth="1"/>
    <col min="9487" max="9487" width="2.85546875" style="195" bestFit="1" customWidth="1"/>
    <col min="9488" max="9488" width="1" style="195" bestFit="1" customWidth="1"/>
    <col min="9489" max="9489" width="3.7109375" style="195" bestFit="1" customWidth="1"/>
    <col min="9490" max="9490" width="1" style="195" bestFit="1" customWidth="1"/>
    <col min="9491" max="9491" width="2.85546875" style="195" bestFit="1" customWidth="1"/>
    <col min="9492" max="9492" width="1.85546875" style="195" bestFit="1" customWidth="1"/>
    <col min="9493" max="9494" width="1" style="195" bestFit="1" customWidth="1"/>
    <col min="9495" max="9495" width="5.5703125" style="195" bestFit="1" customWidth="1"/>
    <col min="9496" max="9496" width="1.85546875" style="195" bestFit="1" customWidth="1"/>
    <col min="9497" max="9497" width="2.85546875" style="195" bestFit="1" customWidth="1"/>
    <col min="9498" max="9498" width="1.85546875" style="195" bestFit="1" customWidth="1"/>
    <col min="9499" max="9499" width="9.28515625" style="195" bestFit="1" customWidth="1"/>
    <col min="9500" max="9728" width="9.140625" style="195"/>
    <col min="9729" max="9730" width="4.7109375" style="195" bestFit="1" customWidth="1"/>
    <col min="9731" max="9731" width="1.85546875" style="195" bestFit="1" customWidth="1"/>
    <col min="9732" max="9733" width="2.85546875" style="195" bestFit="1" customWidth="1"/>
    <col min="9734" max="9734" width="1.85546875" style="195" bestFit="1" customWidth="1"/>
    <col min="9735" max="9735" width="4.7109375" style="195" bestFit="1" customWidth="1"/>
    <col min="9736" max="9736" width="5.5703125" style="195" bestFit="1" customWidth="1"/>
    <col min="9737" max="9737" width="9.28515625" style="195" bestFit="1" customWidth="1"/>
    <col min="9738" max="9738" width="8.42578125" style="195" bestFit="1" customWidth="1"/>
    <col min="9739" max="9739" width="4.7109375" style="195" bestFit="1" customWidth="1"/>
    <col min="9740" max="9740" width="1" style="195" bestFit="1" customWidth="1"/>
    <col min="9741" max="9741" width="3.7109375" style="195" bestFit="1" customWidth="1"/>
    <col min="9742" max="9742" width="1" style="195" bestFit="1" customWidth="1"/>
    <col min="9743" max="9743" width="2.85546875" style="195" bestFit="1" customWidth="1"/>
    <col min="9744" max="9744" width="1" style="195" bestFit="1" customWidth="1"/>
    <col min="9745" max="9745" width="3.7109375" style="195" bestFit="1" customWidth="1"/>
    <col min="9746" max="9746" width="1" style="195" bestFit="1" customWidth="1"/>
    <col min="9747" max="9747" width="2.85546875" style="195" bestFit="1" customWidth="1"/>
    <col min="9748" max="9748" width="1.85546875" style="195" bestFit="1" customWidth="1"/>
    <col min="9749" max="9750" width="1" style="195" bestFit="1" customWidth="1"/>
    <col min="9751" max="9751" width="5.5703125" style="195" bestFit="1" customWidth="1"/>
    <col min="9752" max="9752" width="1.85546875" style="195" bestFit="1" customWidth="1"/>
    <col min="9753" max="9753" width="2.85546875" style="195" bestFit="1" customWidth="1"/>
    <col min="9754" max="9754" width="1.85546875" style="195" bestFit="1" customWidth="1"/>
    <col min="9755" max="9755" width="9.28515625" style="195" bestFit="1" customWidth="1"/>
    <col min="9756" max="9984" width="9.140625" style="195"/>
    <col min="9985" max="9986" width="4.7109375" style="195" bestFit="1" customWidth="1"/>
    <col min="9987" max="9987" width="1.85546875" style="195" bestFit="1" customWidth="1"/>
    <col min="9988" max="9989" width="2.85546875" style="195" bestFit="1" customWidth="1"/>
    <col min="9990" max="9990" width="1.85546875" style="195" bestFit="1" customWidth="1"/>
    <col min="9991" max="9991" width="4.7109375" style="195" bestFit="1" customWidth="1"/>
    <col min="9992" max="9992" width="5.5703125" style="195" bestFit="1" customWidth="1"/>
    <col min="9993" max="9993" width="9.28515625" style="195" bestFit="1" customWidth="1"/>
    <col min="9994" max="9994" width="8.42578125" style="195" bestFit="1" customWidth="1"/>
    <col min="9995" max="9995" width="4.7109375" style="195" bestFit="1" customWidth="1"/>
    <col min="9996" max="9996" width="1" style="195" bestFit="1" customWidth="1"/>
    <col min="9997" max="9997" width="3.7109375" style="195" bestFit="1" customWidth="1"/>
    <col min="9998" max="9998" width="1" style="195" bestFit="1" customWidth="1"/>
    <col min="9999" max="9999" width="2.85546875" style="195" bestFit="1" customWidth="1"/>
    <col min="10000" max="10000" width="1" style="195" bestFit="1" customWidth="1"/>
    <col min="10001" max="10001" width="3.7109375" style="195" bestFit="1" customWidth="1"/>
    <col min="10002" max="10002" width="1" style="195" bestFit="1" customWidth="1"/>
    <col min="10003" max="10003" width="2.85546875" style="195" bestFit="1" customWidth="1"/>
    <col min="10004" max="10004" width="1.85546875" style="195" bestFit="1" customWidth="1"/>
    <col min="10005" max="10006" width="1" style="195" bestFit="1" customWidth="1"/>
    <col min="10007" max="10007" width="5.5703125" style="195" bestFit="1" customWidth="1"/>
    <col min="10008" max="10008" width="1.85546875" style="195" bestFit="1" customWidth="1"/>
    <col min="10009" max="10009" width="2.85546875" style="195" bestFit="1" customWidth="1"/>
    <col min="10010" max="10010" width="1.85546875" style="195" bestFit="1" customWidth="1"/>
    <col min="10011" max="10011" width="9.28515625" style="195" bestFit="1" customWidth="1"/>
    <col min="10012" max="10240" width="9.140625" style="195"/>
    <col min="10241" max="10242" width="4.7109375" style="195" bestFit="1" customWidth="1"/>
    <col min="10243" max="10243" width="1.85546875" style="195" bestFit="1" customWidth="1"/>
    <col min="10244" max="10245" width="2.85546875" style="195" bestFit="1" customWidth="1"/>
    <col min="10246" max="10246" width="1.85546875" style="195" bestFit="1" customWidth="1"/>
    <col min="10247" max="10247" width="4.7109375" style="195" bestFit="1" customWidth="1"/>
    <col min="10248" max="10248" width="5.5703125" style="195" bestFit="1" customWidth="1"/>
    <col min="10249" max="10249" width="9.28515625" style="195" bestFit="1" customWidth="1"/>
    <col min="10250" max="10250" width="8.42578125" style="195" bestFit="1" customWidth="1"/>
    <col min="10251" max="10251" width="4.7109375" style="195" bestFit="1" customWidth="1"/>
    <col min="10252" max="10252" width="1" style="195" bestFit="1" customWidth="1"/>
    <col min="10253" max="10253" width="3.7109375" style="195" bestFit="1" customWidth="1"/>
    <col min="10254" max="10254" width="1" style="195" bestFit="1" customWidth="1"/>
    <col min="10255" max="10255" width="2.85546875" style="195" bestFit="1" customWidth="1"/>
    <col min="10256" max="10256" width="1" style="195" bestFit="1" customWidth="1"/>
    <col min="10257" max="10257" width="3.7109375" style="195" bestFit="1" customWidth="1"/>
    <col min="10258" max="10258" width="1" style="195" bestFit="1" customWidth="1"/>
    <col min="10259" max="10259" width="2.85546875" style="195" bestFit="1" customWidth="1"/>
    <col min="10260" max="10260" width="1.85546875" style="195" bestFit="1" customWidth="1"/>
    <col min="10261" max="10262" width="1" style="195" bestFit="1" customWidth="1"/>
    <col min="10263" max="10263" width="5.5703125" style="195" bestFit="1" customWidth="1"/>
    <col min="10264" max="10264" width="1.85546875" style="195" bestFit="1" customWidth="1"/>
    <col min="10265" max="10265" width="2.85546875" style="195" bestFit="1" customWidth="1"/>
    <col min="10266" max="10266" width="1.85546875" style="195" bestFit="1" customWidth="1"/>
    <col min="10267" max="10267" width="9.28515625" style="195" bestFit="1" customWidth="1"/>
    <col min="10268" max="10496" width="9.140625" style="195"/>
    <col min="10497" max="10498" width="4.7109375" style="195" bestFit="1" customWidth="1"/>
    <col min="10499" max="10499" width="1.85546875" style="195" bestFit="1" customWidth="1"/>
    <col min="10500" max="10501" width="2.85546875" style="195" bestFit="1" customWidth="1"/>
    <col min="10502" max="10502" width="1.85546875" style="195" bestFit="1" customWidth="1"/>
    <col min="10503" max="10503" width="4.7109375" style="195" bestFit="1" customWidth="1"/>
    <col min="10504" max="10504" width="5.5703125" style="195" bestFit="1" customWidth="1"/>
    <col min="10505" max="10505" width="9.28515625" style="195" bestFit="1" customWidth="1"/>
    <col min="10506" max="10506" width="8.42578125" style="195" bestFit="1" customWidth="1"/>
    <col min="10507" max="10507" width="4.7109375" style="195" bestFit="1" customWidth="1"/>
    <col min="10508" max="10508" width="1" style="195" bestFit="1" customWidth="1"/>
    <col min="10509" max="10509" width="3.7109375" style="195" bestFit="1" customWidth="1"/>
    <col min="10510" max="10510" width="1" style="195" bestFit="1" customWidth="1"/>
    <col min="10511" max="10511" width="2.85546875" style="195" bestFit="1" customWidth="1"/>
    <col min="10512" max="10512" width="1" style="195" bestFit="1" customWidth="1"/>
    <col min="10513" max="10513" width="3.7109375" style="195" bestFit="1" customWidth="1"/>
    <col min="10514" max="10514" width="1" style="195" bestFit="1" customWidth="1"/>
    <col min="10515" max="10515" width="2.85546875" style="195" bestFit="1" customWidth="1"/>
    <col min="10516" max="10516" width="1.85546875" style="195" bestFit="1" customWidth="1"/>
    <col min="10517" max="10518" width="1" style="195" bestFit="1" customWidth="1"/>
    <col min="10519" max="10519" width="5.5703125" style="195" bestFit="1" customWidth="1"/>
    <col min="10520" max="10520" width="1.85546875" style="195" bestFit="1" customWidth="1"/>
    <col min="10521" max="10521" width="2.85546875" style="195" bestFit="1" customWidth="1"/>
    <col min="10522" max="10522" width="1.85546875" style="195" bestFit="1" customWidth="1"/>
    <col min="10523" max="10523" width="9.28515625" style="195" bestFit="1" customWidth="1"/>
    <col min="10524" max="10752" width="9.140625" style="195"/>
    <col min="10753" max="10754" width="4.7109375" style="195" bestFit="1" customWidth="1"/>
    <col min="10755" max="10755" width="1.85546875" style="195" bestFit="1" customWidth="1"/>
    <col min="10756" max="10757" width="2.85546875" style="195" bestFit="1" customWidth="1"/>
    <col min="10758" max="10758" width="1.85546875" style="195" bestFit="1" customWidth="1"/>
    <col min="10759" max="10759" width="4.7109375" style="195" bestFit="1" customWidth="1"/>
    <col min="10760" max="10760" width="5.5703125" style="195" bestFit="1" customWidth="1"/>
    <col min="10761" max="10761" width="9.28515625" style="195" bestFit="1" customWidth="1"/>
    <col min="10762" max="10762" width="8.42578125" style="195" bestFit="1" customWidth="1"/>
    <col min="10763" max="10763" width="4.7109375" style="195" bestFit="1" customWidth="1"/>
    <col min="10764" max="10764" width="1" style="195" bestFit="1" customWidth="1"/>
    <col min="10765" max="10765" width="3.7109375" style="195" bestFit="1" customWidth="1"/>
    <col min="10766" max="10766" width="1" style="195" bestFit="1" customWidth="1"/>
    <col min="10767" max="10767" width="2.85546875" style="195" bestFit="1" customWidth="1"/>
    <col min="10768" max="10768" width="1" style="195" bestFit="1" customWidth="1"/>
    <col min="10769" max="10769" width="3.7109375" style="195" bestFit="1" customWidth="1"/>
    <col min="10770" max="10770" width="1" style="195" bestFit="1" customWidth="1"/>
    <col min="10771" max="10771" width="2.85546875" style="195" bestFit="1" customWidth="1"/>
    <col min="10772" max="10772" width="1.85546875" style="195" bestFit="1" customWidth="1"/>
    <col min="10773" max="10774" width="1" style="195" bestFit="1" customWidth="1"/>
    <col min="10775" max="10775" width="5.5703125" style="195" bestFit="1" customWidth="1"/>
    <col min="10776" max="10776" width="1.85546875" style="195" bestFit="1" customWidth="1"/>
    <col min="10777" max="10777" width="2.85546875" style="195" bestFit="1" customWidth="1"/>
    <col min="10778" max="10778" width="1.85546875" style="195" bestFit="1" customWidth="1"/>
    <col min="10779" max="10779" width="9.28515625" style="195" bestFit="1" customWidth="1"/>
    <col min="10780" max="11008" width="9.140625" style="195"/>
    <col min="11009" max="11010" width="4.7109375" style="195" bestFit="1" customWidth="1"/>
    <col min="11011" max="11011" width="1.85546875" style="195" bestFit="1" customWidth="1"/>
    <col min="11012" max="11013" width="2.85546875" style="195" bestFit="1" customWidth="1"/>
    <col min="11014" max="11014" width="1.85546875" style="195" bestFit="1" customWidth="1"/>
    <col min="11015" max="11015" width="4.7109375" style="195" bestFit="1" customWidth="1"/>
    <col min="11016" max="11016" width="5.5703125" style="195" bestFit="1" customWidth="1"/>
    <col min="11017" max="11017" width="9.28515625" style="195" bestFit="1" customWidth="1"/>
    <col min="11018" max="11018" width="8.42578125" style="195" bestFit="1" customWidth="1"/>
    <col min="11019" max="11019" width="4.7109375" style="195" bestFit="1" customWidth="1"/>
    <col min="11020" max="11020" width="1" style="195" bestFit="1" customWidth="1"/>
    <col min="11021" max="11021" width="3.7109375" style="195" bestFit="1" customWidth="1"/>
    <col min="11022" max="11022" width="1" style="195" bestFit="1" customWidth="1"/>
    <col min="11023" max="11023" width="2.85546875" style="195" bestFit="1" customWidth="1"/>
    <col min="11024" max="11024" width="1" style="195" bestFit="1" customWidth="1"/>
    <col min="11025" max="11025" width="3.7109375" style="195" bestFit="1" customWidth="1"/>
    <col min="11026" max="11026" width="1" style="195" bestFit="1" customWidth="1"/>
    <col min="11027" max="11027" width="2.85546875" style="195" bestFit="1" customWidth="1"/>
    <col min="11028" max="11028" width="1.85546875" style="195" bestFit="1" customWidth="1"/>
    <col min="11029" max="11030" width="1" style="195" bestFit="1" customWidth="1"/>
    <col min="11031" max="11031" width="5.5703125" style="195" bestFit="1" customWidth="1"/>
    <col min="11032" max="11032" width="1.85546875" style="195" bestFit="1" customWidth="1"/>
    <col min="11033" max="11033" width="2.85546875" style="195" bestFit="1" customWidth="1"/>
    <col min="11034" max="11034" width="1.85546875" style="195" bestFit="1" customWidth="1"/>
    <col min="11035" max="11035" width="9.28515625" style="195" bestFit="1" customWidth="1"/>
    <col min="11036" max="11264" width="9.140625" style="195"/>
    <col min="11265" max="11266" width="4.7109375" style="195" bestFit="1" customWidth="1"/>
    <col min="11267" max="11267" width="1.85546875" style="195" bestFit="1" customWidth="1"/>
    <col min="11268" max="11269" width="2.85546875" style="195" bestFit="1" customWidth="1"/>
    <col min="11270" max="11270" width="1.85546875" style="195" bestFit="1" customWidth="1"/>
    <col min="11271" max="11271" width="4.7109375" style="195" bestFit="1" customWidth="1"/>
    <col min="11272" max="11272" width="5.5703125" style="195" bestFit="1" customWidth="1"/>
    <col min="11273" max="11273" width="9.28515625" style="195" bestFit="1" customWidth="1"/>
    <col min="11274" max="11274" width="8.42578125" style="195" bestFit="1" customWidth="1"/>
    <col min="11275" max="11275" width="4.7109375" style="195" bestFit="1" customWidth="1"/>
    <col min="11276" max="11276" width="1" style="195" bestFit="1" customWidth="1"/>
    <col min="11277" max="11277" width="3.7109375" style="195" bestFit="1" customWidth="1"/>
    <col min="11278" max="11278" width="1" style="195" bestFit="1" customWidth="1"/>
    <col min="11279" max="11279" width="2.85546875" style="195" bestFit="1" customWidth="1"/>
    <col min="11280" max="11280" width="1" style="195" bestFit="1" customWidth="1"/>
    <col min="11281" max="11281" width="3.7109375" style="195" bestFit="1" customWidth="1"/>
    <col min="11282" max="11282" width="1" style="195" bestFit="1" customWidth="1"/>
    <col min="11283" max="11283" width="2.85546875" style="195" bestFit="1" customWidth="1"/>
    <col min="11284" max="11284" width="1.85546875" style="195" bestFit="1" customWidth="1"/>
    <col min="11285" max="11286" width="1" style="195" bestFit="1" customWidth="1"/>
    <col min="11287" max="11287" width="5.5703125" style="195" bestFit="1" customWidth="1"/>
    <col min="11288" max="11288" width="1.85546875" style="195" bestFit="1" customWidth="1"/>
    <col min="11289" max="11289" width="2.85546875" style="195" bestFit="1" customWidth="1"/>
    <col min="11290" max="11290" width="1.85546875" style="195" bestFit="1" customWidth="1"/>
    <col min="11291" max="11291" width="9.28515625" style="195" bestFit="1" customWidth="1"/>
    <col min="11292" max="11520" width="9.140625" style="195"/>
    <col min="11521" max="11522" width="4.7109375" style="195" bestFit="1" customWidth="1"/>
    <col min="11523" max="11523" width="1.85546875" style="195" bestFit="1" customWidth="1"/>
    <col min="11524" max="11525" width="2.85546875" style="195" bestFit="1" customWidth="1"/>
    <col min="11526" max="11526" width="1.85546875" style="195" bestFit="1" customWidth="1"/>
    <col min="11527" max="11527" width="4.7109375" style="195" bestFit="1" customWidth="1"/>
    <col min="11528" max="11528" width="5.5703125" style="195" bestFit="1" customWidth="1"/>
    <col min="11529" max="11529" width="9.28515625" style="195" bestFit="1" customWidth="1"/>
    <col min="11530" max="11530" width="8.42578125" style="195" bestFit="1" customWidth="1"/>
    <col min="11531" max="11531" width="4.7109375" style="195" bestFit="1" customWidth="1"/>
    <col min="11532" max="11532" width="1" style="195" bestFit="1" customWidth="1"/>
    <col min="11533" max="11533" width="3.7109375" style="195" bestFit="1" customWidth="1"/>
    <col min="11534" max="11534" width="1" style="195" bestFit="1" customWidth="1"/>
    <col min="11535" max="11535" width="2.85546875" style="195" bestFit="1" customWidth="1"/>
    <col min="11536" max="11536" width="1" style="195" bestFit="1" customWidth="1"/>
    <col min="11537" max="11537" width="3.7109375" style="195" bestFit="1" customWidth="1"/>
    <col min="11538" max="11538" width="1" style="195" bestFit="1" customWidth="1"/>
    <col min="11539" max="11539" width="2.85546875" style="195" bestFit="1" customWidth="1"/>
    <col min="11540" max="11540" width="1.85546875" style="195" bestFit="1" customWidth="1"/>
    <col min="11541" max="11542" width="1" style="195" bestFit="1" customWidth="1"/>
    <col min="11543" max="11543" width="5.5703125" style="195" bestFit="1" customWidth="1"/>
    <col min="11544" max="11544" width="1.85546875" style="195" bestFit="1" customWidth="1"/>
    <col min="11545" max="11545" width="2.85546875" style="195" bestFit="1" customWidth="1"/>
    <col min="11546" max="11546" width="1.85546875" style="195" bestFit="1" customWidth="1"/>
    <col min="11547" max="11547" width="9.28515625" style="195" bestFit="1" customWidth="1"/>
    <col min="11548" max="11776" width="9.140625" style="195"/>
    <col min="11777" max="11778" width="4.7109375" style="195" bestFit="1" customWidth="1"/>
    <col min="11779" max="11779" width="1.85546875" style="195" bestFit="1" customWidth="1"/>
    <col min="11780" max="11781" width="2.85546875" style="195" bestFit="1" customWidth="1"/>
    <col min="11782" max="11782" width="1.85546875" style="195" bestFit="1" customWidth="1"/>
    <col min="11783" max="11783" width="4.7109375" style="195" bestFit="1" customWidth="1"/>
    <col min="11784" max="11784" width="5.5703125" style="195" bestFit="1" customWidth="1"/>
    <col min="11785" max="11785" width="9.28515625" style="195" bestFit="1" customWidth="1"/>
    <col min="11786" max="11786" width="8.42578125" style="195" bestFit="1" customWidth="1"/>
    <col min="11787" max="11787" width="4.7109375" style="195" bestFit="1" customWidth="1"/>
    <col min="11788" max="11788" width="1" style="195" bestFit="1" customWidth="1"/>
    <col min="11789" max="11789" width="3.7109375" style="195" bestFit="1" customWidth="1"/>
    <col min="11790" max="11790" width="1" style="195" bestFit="1" customWidth="1"/>
    <col min="11791" max="11791" width="2.85546875" style="195" bestFit="1" customWidth="1"/>
    <col min="11792" max="11792" width="1" style="195" bestFit="1" customWidth="1"/>
    <col min="11793" max="11793" width="3.7109375" style="195" bestFit="1" customWidth="1"/>
    <col min="11794" max="11794" width="1" style="195" bestFit="1" customWidth="1"/>
    <col min="11795" max="11795" width="2.85546875" style="195" bestFit="1" customWidth="1"/>
    <col min="11796" max="11796" width="1.85546875" style="195" bestFit="1" customWidth="1"/>
    <col min="11797" max="11798" width="1" style="195" bestFit="1" customWidth="1"/>
    <col min="11799" max="11799" width="5.5703125" style="195" bestFit="1" customWidth="1"/>
    <col min="11800" max="11800" width="1.85546875" style="195" bestFit="1" customWidth="1"/>
    <col min="11801" max="11801" width="2.85546875" style="195" bestFit="1" customWidth="1"/>
    <col min="11802" max="11802" width="1.85546875" style="195" bestFit="1" customWidth="1"/>
    <col min="11803" max="11803" width="9.28515625" style="195" bestFit="1" customWidth="1"/>
    <col min="11804" max="12032" width="9.140625" style="195"/>
    <col min="12033" max="12034" width="4.7109375" style="195" bestFit="1" customWidth="1"/>
    <col min="12035" max="12035" width="1.85546875" style="195" bestFit="1" customWidth="1"/>
    <col min="12036" max="12037" width="2.85546875" style="195" bestFit="1" customWidth="1"/>
    <col min="12038" max="12038" width="1.85546875" style="195" bestFit="1" customWidth="1"/>
    <col min="12039" max="12039" width="4.7109375" style="195" bestFit="1" customWidth="1"/>
    <col min="12040" max="12040" width="5.5703125" style="195" bestFit="1" customWidth="1"/>
    <col min="12041" max="12041" width="9.28515625" style="195" bestFit="1" customWidth="1"/>
    <col min="12042" max="12042" width="8.42578125" style="195" bestFit="1" customWidth="1"/>
    <col min="12043" max="12043" width="4.7109375" style="195" bestFit="1" customWidth="1"/>
    <col min="12044" max="12044" width="1" style="195" bestFit="1" customWidth="1"/>
    <col min="12045" max="12045" width="3.7109375" style="195" bestFit="1" customWidth="1"/>
    <col min="12046" max="12046" width="1" style="195" bestFit="1" customWidth="1"/>
    <col min="12047" max="12047" width="2.85546875" style="195" bestFit="1" customWidth="1"/>
    <col min="12048" max="12048" width="1" style="195" bestFit="1" customWidth="1"/>
    <col min="12049" max="12049" width="3.7109375" style="195" bestFit="1" customWidth="1"/>
    <col min="12050" max="12050" width="1" style="195" bestFit="1" customWidth="1"/>
    <col min="12051" max="12051" width="2.85546875" style="195" bestFit="1" customWidth="1"/>
    <col min="12052" max="12052" width="1.85546875" style="195" bestFit="1" customWidth="1"/>
    <col min="12053" max="12054" width="1" style="195" bestFit="1" customWidth="1"/>
    <col min="12055" max="12055" width="5.5703125" style="195" bestFit="1" customWidth="1"/>
    <col min="12056" max="12056" width="1.85546875" style="195" bestFit="1" customWidth="1"/>
    <col min="12057" max="12057" width="2.85546875" style="195" bestFit="1" customWidth="1"/>
    <col min="12058" max="12058" width="1.85546875" style="195" bestFit="1" customWidth="1"/>
    <col min="12059" max="12059" width="9.28515625" style="195" bestFit="1" customWidth="1"/>
    <col min="12060" max="12288" width="9.140625" style="195"/>
    <col min="12289" max="12290" width="4.7109375" style="195" bestFit="1" customWidth="1"/>
    <col min="12291" max="12291" width="1.85546875" style="195" bestFit="1" customWidth="1"/>
    <col min="12292" max="12293" width="2.85546875" style="195" bestFit="1" customWidth="1"/>
    <col min="12294" max="12294" width="1.85546875" style="195" bestFit="1" customWidth="1"/>
    <col min="12295" max="12295" width="4.7109375" style="195" bestFit="1" customWidth="1"/>
    <col min="12296" max="12296" width="5.5703125" style="195" bestFit="1" customWidth="1"/>
    <col min="12297" max="12297" width="9.28515625" style="195" bestFit="1" customWidth="1"/>
    <col min="12298" max="12298" width="8.42578125" style="195" bestFit="1" customWidth="1"/>
    <col min="12299" max="12299" width="4.7109375" style="195" bestFit="1" customWidth="1"/>
    <col min="12300" max="12300" width="1" style="195" bestFit="1" customWidth="1"/>
    <col min="12301" max="12301" width="3.7109375" style="195" bestFit="1" customWidth="1"/>
    <col min="12302" max="12302" width="1" style="195" bestFit="1" customWidth="1"/>
    <col min="12303" max="12303" width="2.85546875" style="195" bestFit="1" customWidth="1"/>
    <col min="12304" max="12304" width="1" style="195" bestFit="1" customWidth="1"/>
    <col min="12305" max="12305" width="3.7109375" style="195" bestFit="1" customWidth="1"/>
    <col min="12306" max="12306" width="1" style="195" bestFit="1" customWidth="1"/>
    <col min="12307" max="12307" width="2.85546875" style="195" bestFit="1" customWidth="1"/>
    <col min="12308" max="12308" width="1.85546875" style="195" bestFit="1" customWidth="1"/>
    <col min="12309" max="12310" width="1" style="195" bestFit="1" customWidth="1"/>
    <col min="12311" max="12311" width="5.5703125" style="195" bestFit="1" customWidth="1"/>
    <col min="12312" max="12312" width="1.85546875" style="195" bestFit="1" customWidth="1"/>
    <col min="12313" max="12313" width="2.85546875" style="195" bestFit="1" customWidth="1"/>
    <col min="12314" max="12314" width="1.85546875" style="195" bestFit="1" customWidth="1"/>
    <col min="12315" max="12315" width="9.28515625" style="195" bestFit="1" customWidth="1"/>
    <col min="12316" max="12544" width="9.140625" style="195"/>
    <col min="12545" max="12546" width="4.7109375" style="195" bestFit="1" customWidth="1"/>
    <col min="12547" max="12547" width="1.85546875" style="195" bestFit="1" customWidth="1"/>
    <col min="12548" max="12549" width="2.85546875" style="195" bestFit="1" customWidth="1"/>
    <col min="12550" max="12550" width="1.85546875" style="195" bestFit="1" customWidth="1"/>
    <col min="12551" max="12551" width="4.7109375" style="195" bestFit="1" customWidth="1"/>
    <col min="12552" max="12552" width="5.5703125" style="195" bestFit="1" customWidth="1"/>
    <col min="12553" max="12553" width="9.28515625" style="195" bestFit="1" customWidth="1"/>
    <col min="12554" max="12554" width="8.42578125" style="195" bestFit="1" customWidth="1"/>
    <col min="12555" max="12555" width="4.7109375" style="195" bestFit="1" customWidth="1"/>
    <col min="12556" max="12556" width="1" style="195" bestFit="1" customWidth="1"/>
    <col min="12557" max="12557" width="3.7109375" style="195" bestFit="1" customWidth="1"/>
    <col min="12558" max="12558" width="1" style="195" bestFit="1" customWidth="1"/>
    <col min="12559" max="12559" width="2.85546875" style="195" bestFit="1" customWidth="1"/>
    <col min="12560" max="12560" width="1" style="195" bestFit="1" customWidth="1"/>
    <col min="12561" max="12561" width="3.7109375" style="195" bestFit="1" customWidth="1"/>
    <col min="12562" max="12562" width="1" style="195" bestFit="1" customWidth="1"/>
    <col min="12563" max="12563" width="2.85546875" style="195" bestFit="1" customWidth="1"/>
    <col min="12564" max="12564" width="1.85546875" style="195" bestFit="1" customWidth="1"/>
    <col min="12565" max="12566" width="1" style="195" bestFit="1" customWidth="1"/>
    <col min="12567" max="12567" width="5.5703125" style="195" bestFit="1" customWidth="1"/>
    <col min="12568" max="12568" width="1.85546875" style="195" bestFit="1" customWidth="1"/>
    <col min="12569" max="12569" width="2.85546875" style="195" bestFit="1" customWidth="1"/>
    <col min="12570" max="12570" width="1.85546875" style="195" bestFit="1" customWidth="1"/>
    <col min="12571" max="12571" width="9.28515625" style="195" bestFit="1" customWidth="1"/>
    <col min="12572" max="12800" width="9.140625" style="195"/>
    <col min="12801" max="12802" width="4.7109375" style="195" bestFit="1" customWidth="1"/>
    <col min="12803" max="12803" width="1.85546875" style="195" bestFit="1" customWidth="1"/>
    <col min="12804" max="12805" width="2.85546875" style="195" bestFit="1" customWidth="1"/>
    <col min="12806" max="12806" width="1.85546875" style="195" bestFit="1" customWidth="1"/>
    <col min="12807" max="12807" width="4.7109375" style="195" bestFit="1" customWidth="1"/>
    <col min="12808" max="12808" width="5.5703125" style="195" bestFit="1" customWidth="1"/>
    <col min="12809" max="12809" width="9.28515625" style="195" bestFit="1" customWidth="1"/>
    <col min="12810" max="12810" width="8.42578125" style="195" bestFit="1" customWidth="1"/>
    <col min="12811" max="12811" width="4.7109375" style="195" bestFit="1" customWidth="1"/>
    <col min="12812" max="12812" width="1" style="195" bestFit="1" customWidth="1"/>
    <col min="12813" max="12813" width="3.7109375" style="195" bestFit="1" customWidth="1"/>
    <col min="12814" max="12814" width="1" style="195" bestFit="1" customWidth="1"/>
    <col min="12815" max="12815" width="2.85546875" style="195" bestFit="1" customWidth="1"/>
    <col min="12816" max="12816" width="1" style="195" bestFit="1" customWidth="1"/>
    <col min="12817" max="12817" width="3.7109375" style="195" bestFit="1" customWidth="1"/>
    <col min="12818" max="12818" width="1" style="195" bestFit="1" customWidth="1"/>
    <col min="12819" max="12819" width="2.85546875" style="195" bestFit="1" customWidth="1"/>
    <col min="12820" max="12820" width="1.85546875" style="195" bestFit="1" customWidth="1"/>
    <col min="12821" max="12822" width="1" style="195" bestFit="1" customWidth="1"/>
    <col min="12823" max="12823" width="5.5703125" style="195" bestFit="1" customWidth="1"/>
    <col min="12824" max="12824" width="1.85546875" style="195" bestFit="1" customWidth="1"/>
    <col min="12825" max="12825" width="2.85546875" style="195" bestFit="1" customWidth="1"/>
    <col min="12826" max="12826" width="1.85546875" style="195" bestFit="1" customWidth="1"/>
    <col min="12827" max="12827" width="9.28515625" style="195" bestFit="1" customWidth="1"/>
    <col min="12828" max="13056" width="9.140625" style="195"/>
    <col min="13057" max="13058" width="4.7109375" style="195" bestFit="1" customWidth="1"/>
    <col min="13059" max="13059" width="1.85546875" style="195" bestFit="1" customWidth="1"/>
    <col min="13060" max="13061" width="2.85546875" style="195" bestFit="1" customWidth="1"/>
    <col min="13062" max="13062" width="1.85546875" style="195" bestFit="1" customWidth="1"/>
    <col min="13063" max="13063" width="4.7109375" style="195" bestFit="1" customWidth="1"/>
    <col min="13064" max="13064" width="5.5703125" style="195" bestFit="1" customWidth="1"/>
    <col min="13065" max="13065" width="9.28515625" style="195" bestFit="1" customWidth="1"/>
    <col min="13066" max="13066" width="8.42578125" style="195" bestFit="1" customWidth="1"/>
    <col min="13067" max="13067" width="4.7109375" style="195" bestFit="1" customWidth="1"/>
    <col min="13068" max="13068" width="1" style="195" bestFit="1" customWidth="1"/>
    <col min="13069" max="13069" width="3.7109375" style="195" bestFit="1" customWidth="1"/>
    <col min="13070" max="13070" width="1" style="195" bestFit="1" customWidth="1"/>
    <col min="13071" max="13071" width="2.85546875" style="195" bestFit="1" customWidth="1"/>
    <col min="13072" max="13072" width="1" style="195" bestFit="1" customWidth="1"/>
    <col min="13073" max="13073" width="3.7109375" style="195" bestFit="1" customWidth="1"/>
    <col min="13074" max="13074" width="1" style="195" bestFit="1" customWidth="1"/>
    <col min="13075" max="13075" width="2.85546875" style="195" bestFit="1" customWidth="1"/>
    <col min="13076" max="13076" width="1.85546875" style="195" bestFit="1" customWidth="1"/>
    <col min="13077" max="13078" width="1" style="195" bestFit="1" customWidth="1"/>
    <col min="13079" max="13079" width="5.5703125" style="195" bestFit="1" customWidth="1"/>
    <col min="13080" max="13080" width="1.85546875" style="195" bestFit="1" customWidth="1"/>
    <col min="13081" max="13081" width="2.85546875" style="195" bestFit="1" customWidth="1"/>
    <col min="13082" max="13082" width="1.85546875" style="195" bestFit="1" customWidth="1"/>
    <col min="13083" max="13083" width="9.28515625" style="195" bestFit="1" customWidth="1"/>
    <col min="13084" max="13312" width="9.140625" style="195"/>
    <col min="13313" max="13314" width="4.7109375" style="195" bestFit="1" customWidth="1"/>
    <col min="13315" max="13315" width="1.85546875" style="195" bestFit="1" customWidth="1"/>
    <col min="13316" max="13317" width="2.85546875" style="195" bestFit="1" customWidth="1"/>
    <col min="13318" max="13318" width="1.85546875" style="195" bestFit="1" customWidth="1"/>
    <col min="13319" max="13319" width="4.7109375" style="195" bestFit="1" customWidth="1"/>
    <col min="13320" max="13320" width="5.5703125" style="195" bestFit="1" customWidth="1"/>
    <col min="13321" max="13321" width="9.28515625" style="195" bestFit="1" customWidth="1"/>
    <col min="13322" max="13322" width="8.42578125" style="195" bestFit="1" customWidth="1"/>
    <col min="13323" max="13323" width="4.7109375" style="195" bestFit="1" customWidth="1"/>
    <col min="13324" max="13324" width="1" style="195" bestFit="1" customWidth="1"/>
    <col min="13325" max="13325" width="3.7109375" style="195" bestFit="1" customWidth="1"/>
    <col min="13326" max="13326" width="1" style="195" bestFit="1" customWidth="1"/>
    <col min="13327" max="13327" width="2.85546875" style="195" bestFit="1" customWidth="1"/>
    <col min="13328" max="13328" width="1" style="195" bestFit="1" customWidth="1"/>
    <col min="13329" max="13329" width="3.7109375" style="195" bestFit="1" customWidth="1"/>
    <col min="13330" max="13330" width="1" style="195" bestFit="1" customWidth="1"/>
    <col min="13331" max="13331" width="2.85546875" style="195" bestFit="1" customWidth="1"/>
    <col min="13332" max="13332" width="1.85546875" style="195" bestFit="1" customWidth="1"/>
    <col min="13333" max="13334" width="1" style="195" bestFit="1" customWidth="1"/>
    <col min="13335" max="13335" width="5.5703125" style="195" bestFit="1" customWidth="1"/>
    <col min="13336" max="13336" width="1.85546875" style="195" bestFit="1" customWidth="1"/>
    <col min="13337" max="13337" width="2.85546875" style="195" bestFit="1" customWidth="1"/>
    <col min="13338" max="13338" width="1.85546875" style="195" bestFit="1" customWidth="1"/>
    <col min="13339" max="13339" width="9.28515625" style="195" bestFit="1" customWidth="1"/>
    <col min="13340" max="13568" width="9.140625" style="195"/>
    <col min="13569" max="13570" width="4.7109375" style="195" bestFit="1" customWidth="1"/>
    <col min="13571" max="13571" width="1.85546875" style="195" bestFit="1" customWidth="1"/>
    <col min="13572" max="13573" width="2.85546875" style="195" bestFit="1" customWidth="1"/>
    <col min="13574" max="13574" width="1.85546875" style="195" bestFit="1" customWidth="1"/>
    <col min="13575" max="13575" width="4.7109375" style="195" bestFit="1" customWidth="1"/>
    <col min="13576" max="13576" width="5.5703125" style="195" bestFit="1" customWidth="1"/>
    <col min="13577" max="13577" width="9.28515625" style="195" bestFit="1" customWidth="1"/>
    <col min="13578" max="13578" width="8.42578125" style="195" bestFit="1" customWidth="1"/>
    <col min="13579" max="13579" width="4.7109375" style="195" bestFit="1" customWidth="1"/>
    <col min="13580" max="13580" width="1" style="195" bestFit="1" customWidth="1"/>
    <col min="13581" max="13581" width="3.7109375" style="195" bestFit="1" customWidth="1"/>
    <col min="13582" max="13582" width="1" style="195" bestFit="1" customWidth="1"/>
    <col min="13583" max="13583" width="2.85546875" style="195" bestFit="1" customWidth="1"/>
    <col min="13584" max="13584" width="1" style="195" bestFit="1" customWidth="1"/>
    <col min="13585" max="13585" width="3.7109375" style="195" bestFit="1" customWidth="1"/>
    <col min="13586" max="13586" width="1" style="195" bestFit="1" customWidth="1"/>
    <col min="13587" max="13587" width="2.85546875" style="195" bestFit="1" customWidth="1"/>
    <col min="13588" max="13588" width="1.85546875" style="195" bestFit="1" customWidth="1"/>
    <col min="13589" max="13590" width="1" style="195" bestFit="1" customWidth="1"/>
    <col min="13591" max="13591" width="5.5703125" style="195" bestFit="1" customWidth="1"/>
    <col min="13592" max="13592" width="1.85546875" style="195" bestFit="1" customWidth="1"/>
    <col min="13593" max="13593" width="2.85546875" style="195" bestFit="1" customWidth="1"/>
    <col min="13594" max="13594" width="1.85546875" style="195" bestFit="1" customWidth="1"/>
    <col min="13595" max="13595" width="9.28515625" style="195" bestFit="1" customWidth="1"/>
    <col min="13596" max="13824" width="9.140625" style="195"/>
    <col min="13825" max="13826" width="4.7109375" style="195" bestFit="1" customWidth="1"/>
    <col min="13827" max="13827" width="1.85546875" style="195" bestFit="1" customWidth="1"/>
    <col min="13828" max="13829" width="2.85546875" style="195" bestFit="1" customWidth="1"/>
    <col min="13830" max="13830" width="1.85546875" style="195" bestFit="1" customWidth="1"/>
    <col min="13831" max="13831" width="4.7109375" style="195" bestFit="1" customWidth="1"/>
    <col min="13832" max="13832" width="5.5703125" style="195" bestFit="1" customWidth="1"/>
    <col min="13833" max="13833" width="9.28515625" style="195" bestFit="1" customWidth="1"/>
    <col min="13834" max="13834" width="8.42578125" style="195" bestFit="1" customWidth="1"/>
    <col min="13835" max="13835" width="4.7109375" style="195" bestFit="1" customWidth="1"/>
    <col min="13836" max="13836" width="1" style="195" bestFit="1" customWidth="1"/>
    <col min="13837" max="13837" width="3.7109375" style="195" bestFit="1" customWidth="1"/>
    <col min="13838" max="13838" width="1" style="195" bestFit="1" customWidth="1"/>
    <col min="13839" max="13839" width="2.85546875" style="195" bestFit="1" customWidth="1"/>
    <col min="13840" max="13840" width="1" style="195" bestFit="1" customWidth="1"/>
    <col min="13841" max="13841" width="3.7109375" style="195" bestFit="1" customWidth="1"/>
    <col min="13842" max="13842" width="1" style="195" bestFit="1" customWidth="1"/>
    <col min="13843" max="13843" width="2.85546875" style="195" bestFit="1" customWidth="1"/>
    <col min="13844" max="13844" width="1.85546875" style="195" bestFit="1" customWidth="1"/>
    <col min="13845" max="13846" width="1" style="195" bestFit="1" customWidth="1"/>
    <col min="13847" max="13847" width="5.5703125" style="195" bestFit="1" customWidth="1"/>
    <col min="13848" max="13848" width="1.85546875" style="195" bestFit="1" customWidth="1"/>
    <col min="13849" max="13849" width="2.85546875" style="195" bestFit="1" customWidth="1"/>
    <col min="13850" max="13850" width="1.85546875" style="195" bestFit="1" customWidth="1"/>
    <col min="13851" max="13851" width="9.28515625" style="195" bestFit="1" customWidth="1"/>
    <col min="13852" max="14080" width="9.140625" style="195"/>
    <col min="14081" max="14082" width="4.7109375" style="195" bestFit="1" customWidth="1"/>
    <col min="14083" max="14083" width="1.85546875" style="195" bestFit="1" customWidth="1"/>
    <col min="14084" max="14085" width="2.85546875" style="195" bestFit="1" customWidth="1"/>
    <col min="14086" max="14086" width="1.85546875" style="195" bestFit="1" customWidth="1"/>
    <col min="14087" max="14087" width="4.7109375" style="195" bestFit="1" customWidth="1"/>
    <col min="14088" max="14088" width="5.5703125" style="195" bestFit="1" customWidth="1"/>
    <col min="14089" max="14089" width="9.28515625" style="195" bestFit="1" customWidth="1"/>
    <col min="14090" max="14090" width="8.42578125" style="195" bestFit="1" customWidth="1"/>
    <col min="14091" max="14091" width="4.7109375" style="195" bestFit="1" customWidth="1"/>
    <col min="14092" max="14092" width="1" style="195" bestFit="1" customWidth="1"/>
    <col min="14093" max="14093" width="3.7109375" style="195" bestFit="1" customWidth="1"/>
    <col min="14094" max="14094" width="1" style="195" bestFit="1" customWidth="1"/>
    <col min="14095" max="14095" width="2.85546875" style="195" bestFit="1" customWidth="1"/>
    <col min="14096" max="14096" width="1" style="195" bestFit="1" customWidth="1"/>
    <col min="14097" max="14097" width="3.7109375" style="195" bestFit="1" customWidth="1"/>
    <col min="14098" max="14098" width="1" style="195" bestFit="1" customWidth="1"/>
    <col min="14099" max="14099" width="2.85546875" style="195" bestFit="1" customWidth="1"/>
    <col min="14100" max="14100" width="1.85546875" style="195" bestFit="1" customWidth="1"/>
    <col min="14101" max="14102" width="1" style="195" bestFit="1" customWidth="1"/>
    <col min="14103" max="14103" width="5.5703125" style="195" bestFit="1" customWidth="1"/>
    <col min="14104" max="14104" width="1.85546875" style="195" bestFit="1" customWidth="1"/>
    <col min="14105" max="14105" width="2.85546875" style="195" bestFit="1" customWidth="1"/>
    <col min="14106" max="14106" width="1.85546875" style="195" bestFit="1" customWidth="1"/>
    <col min="14107" max="14107" width="9.28515625" style="195" bestFit="1" customWidth="1"/>
    <col min="14108" max="14336" width="9.140625" style="195"/>
    <col min="14337" max="14338" width="4.7109375" style="195" bestFit="1" customWidth="1"/>
    <col min="14339" max="14339" width="1.85546875" style="195" bestFit="1" customWidth="1"/>
    <col min="14340" max="14341" width="2.85546875" style="195" bestFit="1" customWidth="1"/>
    <col min="14342" max="14342" width="1.85546875" style="195" bestFit="1" customWidth="1"/>
    <col min="14343" max="14343" width="4.7109375" style="195" bestFit="1" customWidth="1"/>
    <col min="14344" max="14344" width="5.5703125" style="195" bestFit="1" customWidth="1"/>
    <col min="14345" max="14345" width="9.28515625" style="195" bestFit="1" customWidth="1"/>
    <col min="14346" max="14346" width="8.42578125" style="195" bestFit="1" customWidth="1"/>
    <col min="14347" max="14347" width="4.7109375" style="195" bestFit="1" customWidth="1"/>
    <col min="14348" max="14348" width="1" style="195" bestFit="1" customWidth="1"/>
    <col min="14349" max="14349" width="3.7109375" style="195" bestFit="1" customWidth="1"/>
    <col min="14350" max="14350" width="1" style="195" bestFit="1" customWidth="1"/>
    <col min="14351" max="14351" width="2.85546875" style="195" bestFit="1" customWidth="1"/>
    <col min="14352" max="14352" width="1" style="195" bestFit="1" customWidth="1"/>
    <col min="14353" max="14353" width="3.7109375" style="195" bestFit="1" customWidth="1"/>
    <col min="14354" max="14354" width="1" style="195" bestFit="1" customWidth="1"/>
    <col min="14355" max="14355" width="2.85546875" style="195" bestFit="1" customWidth="1"/>
    <col min="14356" max="14356" width="1.85546875" style="195" bestFit="1" customWidth="1"/>
    <col min="14357" max="14358" width="1" style="195" bestFit="1" customWidth="1"/>
    <col min="14359" max="14359" width="5.5703125" style="195" bestFit="1" customWidth="1"/>
    <col min="14360" max="14360" width="1.85546875" style="195" bestFit="1" customWidth="1"/>
    <col min="14361" max="14361" width="2.85546875" style="195" bestFit="1" customWidth="1"/>
    <col min="14362" max="14362" width="1.85546875" style="195" bestFit="1" customWidth="1"/>
    <col min="14363" max="14363" width="9.28515625" style="195" bestFit="1" customWidth="1"/>
    <col min="14364" max="14592" width="9.140625" style="195"/>
    <col min="14593" max="14594" width="4.7109375" style="195" bestFit="1" customWidth="1"/>
    <col min="14595" max="14595" width="1.85546875" style="195" bestFit="1" customWidth="1"/>
    <col min="14596" max="14597" width="2.85546875" style="195" bestFit="1" customWidth="1"/>
    <col min="14598" max="14598" width="1.85546875" style="195" bestFit="1" customWidth="1"/>
    <col min="14599" max="14599" width="4.7109375" style="195" bestFit="1" customWidth="1"/>
    <col min="14600" max="14600" width="5.5703125" style="195" bestFit="1" customWidth="1"/>
    <col min="14601" max="14601" width="9.28515625" style="195" bestFit="1" customWidth="1"/>
    <col min="14602" max="14602" width="8.42578125" style="195" bestFit="1" customWidth="1"/>
    <col min="14603" max="14603" width="4.7109375" style="195" bestFit="1" customWidth="1"/>
    <col min="14604" max="14604" width="1" style="195" bestFit="1" customWidth="1"/>
    <col min="14605" max="14605" width="3.7109375" style="195" bestFit="1" customWidth="1"/>
    <col min="14606" max="14606" width="1" style="195" bestFit="1" customWidth="1"/>
    <col min="14607" max="14607" width="2.85546875" style="195" bestFit="1" customWidth="1"/>
    <col min="14608" max="14608" width="1" style="195" bestFit="1" customWidth="1"/>
    <col min="14609" max="14609" width="3.7109375" style="195" bestFit="1" customWidth="1"/>
    <col min="14610" max="14610" width="1" style="195" bestFit="1" customWidth="1"/>
    <col min="14611" max="14611" width="2.85546875" style="195" bestFit="1" customWidth="1"/>
    <col min="14612" max="14612" width="1.85546875" style="195" bestFit="1" customWidth="1"/>
    <col min="14613" max="14614" width="1" style="195" bestFit="1" customWidth="1"/>
    <col min="14615" max="14615" width="5.5703125" style="195" bestFit="1" customWidth="1"/>
    <col min="14616" max="14616" width="1.85546875" style="195" bestFit="1" customWidth="1"/>
    <col min="14617" max="14617" width="2.85546875" style="195" bestFit="1" customWidth="1"/>
    <col min="14618" max="14618" width="1.85546875" style="195" bestFit="1" customWidth="1"/>
    <col min="14619" max="14619" width="9.28515625" style="195" bestFit="1" customWidth="1"/>
    <col min="14620" max="14848" width="9.140625" style="195"/>
    <col min="14849" max="14850" width="4.7109375" style="195" bestFit="1" customWidth="1"/>
    <col min="14851" max="14851" width="1.85546875" style="195" bestFit="1" customWidth="1"/>
    <col min="14852" max="14853" width="2.85546875" style="195" bestFit="1" customWidth="1"/>
    <col min="14854" max="14854" width="1.85546875" style="195" bestFit="1" customWidth="1"/>
    <col min="14855" max="14855" width="4.7109375" style="195" bestFit="1" customWidth="1"/>
    <col min="14856" max="14856" width="5.5703125" style="195" bestFit="1" customWidth="1"/>
    <col min="14857" max="14857" width="9.28515625" style="195" bestFit="1" customWidth="1"/>
    <col min="14858" max="14858" width="8.42578125" style="195" bestFit="1" customWidth="1"/>
    <col min="14859" max="14859" width="4.7109375" style="195" bestFit="1" customWidth="1"/>
    <col min="14860" max="14860" width="1" style="195" bestFit="1" customWidth="1"/>
    <col min="14861" max="14861" width="3.7109375" style="195" bestFit="1" customWidth="1"/>
    <col min="14862" max="14862" width="1" style="195" bestFit="1" customWidth="1"/>
    <col min="14863" max="14863" width="2.85546875" style="195" bestFit="1" customWidth="1"/>
    <col min="14864" max="14864" width="1" style="195" bestFit="1" customWidth="1"/>
    <col min="14865" max="14865" width="3.7109375" style="195" bestFit="1" customWidth="1"/>
    <col min="14866" max="14866" width="1" style="195" bestFit="1" customWidth="1"/>
    <col min="14867" max="14867" width="2.85546875" style="195" bestFit="1" customWidth="1"/>
    <col min="14868" max="14868" width="1.85546875" style="195" bestFit="1" customWidth="1"/>
    <col min="14869" max="14870" width="1" style="195" bestFit="1" customWidth="1"/>
    <col min="14871" max="14871" width="5.5703125" style="195" bestFit="1" customWidth="1"/>
    <col min="14872" max="14872" width="1.85546875" style="195" bestFit="1" customWidth="1"/>
    <col min="14873" max="14873" width="2.85546875" style="195" bestFit="1" customWidth="1"/>
    <col min="14874" max="14874" width="1.85546875" style="195" bestFit="1" customWidth="1"/>
    <col min="14875" max="14875" width="9.28515625" style="195" bestFit="1" customWidth="1"/>
    <col min="14876" max="15104" width="9.140625" style="195"/>
    <col min="15105" max="15106" width="4.7109375" style="195" bestFit="1" customWidth="1"/>
    <col min="15107" max="15107" width="1.85546875" style="195" bestFit="1" customWidth="1"/>
    <col min="15108" max="15109" width="2.85546875" style="195" bestFit="1" customWidth="1"/>
    <col min="15110" max="15110" width="1.85546875" style="195" bestFit="1" customWidth="1"/>
    <col min="15111" max="15111" width="4.7109375" style="195" bestFit="1" customWidth="1"/>
    <col min="15112" max="15112" width="5.5703125" style="195" bestFit="1" customWidth="1"/>
    <col min="15113" max="15113" width="9.28515625" style="195" bestFit="1" customWidth="1"/>
    <col min="15114" max="15114" width="8.42578125" style="195" bestFit="1" customWidth="1"/>
    <col min="15115" max="15115" width="4.7109375" style="195" bestFit="1" customWidth="1"/>
    <col min="15116" max="15116" width="1" style="195" bestFit="1" customWidth="1"/>
    <col min="15117" max="15117" width="3.7109375" style="195" bestFit="1" customWidth="1"/>
    <col min="15118" max="15118" width="1" style="195" bestFit="1" customWidth="1"/>
    <col min="15119" max="15119" width="2.85546875" style="195" bestFit="1" customWidth="1"/>
    <col min="15120" max="15120" width="1" style="195" bestFit="1" customWidth="1"/>
    <col min="15121" max="15121" width="3.7109375" style="195" bestFit="1" customWidth="1"/>
    <col min="15122" max="15122" width="1" style="195" bestFit="1" customWidth="1"/>
    <col min="15123" max="15123" width="2.85546875" style="195" bestFit="1" customWidth="1"/>
    <col min="15124" max="15124" width="1.85546875" style="195" bestFit="1" customWidth="1"/>
    <col min="15125" max="15126" width="1" style="195" bestFit="1" customWidth="1"/>
    <col min="15127" max="15127" width="5.5703125" style="195" bestFit="1" customWidth="1"/>
    <col min="15128" max="15128" width="1.85546875" style="195" bestFit="1" customWidth="1"/>
    <col min="15129" max="15129" width="2.85546875" style="195" bestFit="1" customWidth="1"/>
    <col min="15130" max="15130" width="1.85546875" style="195" bestFit="1" customWidth="1"/>
    <col min="15131" max="15131" width="9.28515625" style="195" bestFit="1" customWidth="1"/>
    <col min="15132" max="15360" width="9.140625" style="195"/>
    <col min="15361" max="15362" width="4.7109375" style="195" bestFit="1" customWidth="1"/>
    <col min="15363" max="15363" width="1.85546875" style="195" bestFit="1" customWidth="1"/>
    <col min="15364" max="15365" width="2.85546875" style="195" bestFit="1" customWidth="1"/>
    <col min="15366" max="15366" width="1.85546875" style="195" bestFit="1" customWidth="1"/>
    <col min="15367" max="15367" width="4.7109375" style="195" bestFit="1" customWidth="1"/>
    <col min="15368" max="15368" width="5.5703125" style="195" bestFit="1" customWidth="1"/>
    <col min="15369" max="15369" width="9.28515625" style="195" bestFit="1" customWidth="1"/>
    <col min="15370" max="15370" width="8.42578125" style="195" bestFit="1" customWidth="1"/>
    <col min="15371" max="15371" width="4.7109375" style="195" bestFit="1" customWidth="1"/>
    <col min="15372" max="15372" width="1" style="195" bestFit="1" customWidth="1"/>
    <col min="15373" max="15373" width="3.7109375" style="195" bestFit="1" customWidth="1"/>
    <col min="15374" max="15374" width="1" style="195" bestFit="1" customWidth="1"/>
    <col min="15375" max="15375" width="2.85546875" style="195" bestFit="1" customWidth="1"/>
    <col min="15376" max="15376" width="1" style="195" bestFit="1" customWidth="1"/>
    <col min="15377" max="15377" width="3.7109375" style="195" bestFit="1" customWidth="1"/>
    <col min="15378" max="15378" width="1" style="195" bestFit="1" customWidth="1"/>
    <col min="15379" max="15379" width="2.85546875" style="195" bestFit="1" customWidth="1"/>
    <col min="15380" max="15380" width="1.85546875" style="195" bestFit="1" customWidth="1"/>
    <col min="15381" max="15382" width="1" style="195" bestFit="1" customWidth="1"/>
    <col min="15383" max="15383" width="5.5703125" style="195" bestFit="1" customWidth="1"/>
    <col min="15384" max="15384" width="1.85546875" style="195" bestFit="1" customWidth="1"/>
    <col min="15385" max="15385" width="2.85546875" style="195" bestFit="1" customWidth="1"/>
    <col min="15386" max="15386" width="1.85546875" style="195" bestFit="1" customWidth="1"/>
    <col min="15387" max="15387" width="9.28515625" style="195" bestFit="1" customWidth="1"/>
    <col min="15388" max="15616" width="9.140625" style="195"/>
    <col min="15617" max="15618" width="4.7109375" style="195" bestFit="1" customWidth="1"/>
    <col min="15619" max="15619" width="1.85546875" style="195" bestFit="1" customWidth="1"/>
    <col min="15620" max="15621" width="2.85546875" style="195" bestFit="1" customWidth="1"/>
    <col min="15622" max="15622" width="1.85546875" style="195" bestFit="1" customWidth="1"/>
    <col min="15623" max="15623" width="4.7109375" style="195" bestFit="1" customWidth="1"/>
    <col min="15624" max="15624" width="5.5703125" style="195" bestFit="1" customWidth="1"/>
    <col min="15625" max="15625" width="9.28515625" style="195" bestFit="1" customWidth="1"/>
    <col min="15626" max="15626" width="8.42578125" style="195" bestFit="1" customWidth="1"/>
    <col min="15627" max="15627" width="4.7109375" style="195" bestFit="1" customWidth="1"/>
    <col min="15628" max="15628" width="1" style="195" bestFit="1" customWidth="1"/>
    <col min="15629" max="15629" width="3.7109375" style="195" bestFit="1" customWidth="1"/>
    <col min="15630" max="15630" width="1" style="195" bestFit="1" customWidth="1"/>
    <col min="15631" max="15631" width="2.85546875" style="195" bestFit="1" customWidth="1"/>
    <col min="15632" max="15632" width="1" style="195" bestFit="1" customWidth="1"/>
    <col min="15633" max="15633" width="3.7109375" style="195" bestFit="1" customWidth="1"/>
    <col min="15634" max="15634" width="1" style="195" bestFit="1" customWidth="1"/>
    <col min="15635" max="15635" width="2.85546875" style="195" bestFit="1" customWidth="1"/>
    <col min="15636" max="15636" width="1.85546875" style="195" bestFit="1" customWidth="1"/>
    <col min="15637" max="15638" width="1" style="195" bestFit="1" customWidth="1"/>
    <col min="15639" max="15639" width="5.5703125" style="195" bestFit="1" customWidth="1"/>
    <col min="15640" max="15640" width="1.85546875" style="195" bestFit="1" customWidth="1"/>
    <col min="15641" max="15641" width="2.85546875" style="195" bestFit="1" customWidth="1"/>
    <col min="15642" max="15642" width="1.85546875" style="195" bestFit="1" customWidth="1"/>
    <col min="15643" max="15643" width="9.28515625" style="195" bestFit="1" customWidth="1"/>
    <col min="15644" max="15872" width="9.140625" style="195"/>
    <col min="15873" max="15874" width="4.7109375" style="195" bestFit="1" customWidth="1"/>
    <col min="15875" max="15875" width="1.85546875" style="195" bestFit="1" customWidth="1"/>
    <col min="15876" max="15877" width="2.85546875" style="195" bestFit="1" customWidth="1"/>
    <col min="15878" max="15878" width="1.85546875" style="195" bestFit="1" customWidth="1"/>
    <col min="15879" max="15879" width="4.7109375" style="195" bestFit="1" customWidth="1"/>
    <col min="15880" max="15880" width="5.5703125" style="195" bestFit="1" customWidth="1"/>
    <col min="15881" max="15881" width="9.28515625" style="195" bestFit="1" customWidth="1"/>
    <col min="15882" max="15882" width="8.42578125" style="195" bestFit="1" customWidth="1"/>
    <col min="15883" max="15883" width="4.7109375" style="195" bestFit="1" customWidth="1"/>
    <col min="15884" max="15884" width="1" style="195" bestFit="1" customWidth="1"/>
    <col min="15885" max="15885" width="3.7109375" style="195" bestFit="1" customWidth="1"/>
    <col min="15886" max="15886" width="1" style="195" bestFit="1" customWidth="1"/>
    <col min="15887" max="15887" width="2.85546875" style="195" bestFit="1" customWidth="1"/>
    <col min="15888" max="15888" width="1" style="195" bestFit="1" customWidth="1"/>
    <col min="15889" max="15889" width="3.7109375" style="195" bestFit="1" customWidth="1"/>
    <col min="15890" max="15890" width="1" style="195" bestFit="1" customWidth="1"/>
    <col min="15891" max="15891" width="2.85546875" style="195" bestFit="1" customWidth="1"/>
    <col min="15892" max="15892" width="1.85546875" style="195" bestFit="1" customWidth="1"/>
    <col min="15893" max="15894" width="1" style="195" bestFit="1" customWidth="1"/>
    <col min="15895" max="15895" width="5.5703125" style="195" bestFit="1" customWidth="1"/>
    <col min="15896" max="15896" width="1.85546875" style="195" bestFit="1" customWidth="1"/>
    <col min="15897" max="15897" width="2.85546875" style="195" bestFit="1" customWidth="1"/>
    <col min="15898" max="15898" width="1.85546875" style="195" bestFit="1" customWidth="1"/>
    <col min="15899" max="15899" width="9.28515625" style="195" bestFit="1" customWidth="1"/>
    <col min="15900" max="16128" width="9.140625" style="195"/>
    <col min="16129" max="16130" width="4.7109375" style="195" bestFit="1" customWidth="1"/>
    <col min="16131" max="16131" width="1.85546875" style="195" bestFit="1" customWidth="1"/>
    <col min="16132" max="16133" width="2.85546875" style="195" bestFit="1" customWidth="1"/>
    <col min="16134" max="16134" width="1.85546875" style="195" bestFit="1" customWidth="1"/>
    <col min="16135" max="16135" width="4.7109375" style="195" bestFit="1" customWidth="1"/>
    <col min="16136" max="16136" width="5.5703125" style="195" bestFit="1" customWidth="1"/>
    <col min="16137" max="16137" width="9.28515625" style="195" bestFit="1" customWidth="1"/>
    <col min="16138" max="16138" width="8.42578125" style="195" bestFit="1" customWidth="1"/>
    <col min="16139" max="16139" width="4.7109375" style="195" bestFit="1" customWidth="1"/>
    <col min="16140" max="16140" width="1" style="195" bestFit="1" customWidth="1"/>
    <col min="16141" max="16141" width="3.7109375" style="195" bestFit="1" customWidth="1"/>
    <col min="16142" max="16142" width="1" style="195" bestFit="1" customWidth="1"/>
    <col min="16143" max="16143" width="2.85546875" style="195" bestFit="1" customWidth="1"/>
    <col min="16144" max="16144" width="1" style="195" bestFit="1" customWidth="1"/>
    <col min="16145" max="16145" width="3.7109375" style="195" bestFit="1" customWidth="1"/>
    <col min="16146" max="16146" width="1" style="195" bestFit="1" customWidth="1"/>
    <col min="16147" max="16147" width="2.85546875" style="195" bestFit="1" customWidth="1"/>
    <col min="16148" max="16148" width="1.85546875" style="195" bestFit="1" customWidth="1"/>
    <col min="16149" max="16150" width="1" style="195" bestFit="1" customWidth="1"/>
    <col min="16151" max="16151" width="5.5703125" style="195" bestFit="1" customWidth="1"/>
    <col min="16152" max="16152" width="1.85546875" style="195" bestFit="1" customWidth="1"/>
    <col min="16153" max="16153" width="2.85546875" style="195" bestFit="1" customWidth="1"/>
    <col min="16154" max="16154" width="1.85546875" style="195" bestFit="1" customWidth="1"/>
    <col min="16155" max="16155" width="9.28515625" style="195" bestFit="1" customWidth="1"/>
    <col min="16156" max="16384" width="9.140625" style="195"/>
  </cols>
  <sheetData>
    <row r="1" spans="1:29" ht="10.35" customHeight="1" x14ac:dyDescent="0.2">
      <c r="A1" s="192"/>
      <c r="B1" s="192"/>
      <c r="C1" s="192"/>
      <c r="D1" s="193" t="s">
        <v>0</v>
      </c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  <c r="S1" s="194" t="s">
        <v>133</v>
      </c>
      <c r="T1" s="194"/>
      <c r="U1" s="194"/>
      <c r="V1" s="194"/>
      <c r="W1" s="194"/>
      <c r="X1" s="194"/>
      <c r="Y1" s="194"/>
      <c r="Z1" s="194"/>
      <c r="AA1" s="194"/>
    </row>
    <row r="2" spans="1:29" ht="10.35" customHeight="1" x14ac:dyDescent="0.2">
      <c r="A2" s="192"/>
      <c r="B2" s="196"/>
      <c r="C2" s="192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4"/>
      <c r="T2" s="194"/>
      <c r="U2" s="194"/>
      <c r="V2" s="194"/>
      <c r="W2" s="194"/>
      <c r="X2" s="194"/>
      <c r="Y2" s="194"/>
      <c r="Z2" s="194"/>
      <c r="AA2" s="194"/>
      <c r="AC2" s="195" t="s">
        <v>1</v>
      </c>
    </row>
    <row r="3" spans="1:29" ht="10.35" customHeight="1" x14ac:dyDescent="0.2">
      <c r="A3" s="197"/>
      <c r="B3" s="197"/>
      <c r="C3" s="197"/>
      <c r="D3" s="198" t="s">
        <v>2</v>
      </c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9"/>
      <c r="T3" s="199"/>
      <c r="U3" s="199"/>
      <c r="V3" s="199"/>
      <c r="W3" s="199"/>
      <c r="X3" s="199"/>
      <c r="Y3" s="199"/>
      <c r="Z3" s="199"/>
      <c r="AA3" s="199"/>
    </row>
    <row r="4" spans="1:29" ht="10.9" customHeight="1" x14ac:dyDescent="0.2">
      <c r="A4" s="200"/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  <c r="V4" s="200"/>
      <c r="W4" s="200"/>
      <c r="X4" s="200"/>
      <c r="Y4" s="200"/>
      <c r="Z4" s="200"/>
      <c r="AA4" s="200"/>
    </row>
    <row r="5" spans="1:29" ht="10.35" customHeight="1" x14ac:dyDescent="0.2">
      <c r="A5" s="193" t="s">
        <v>3</v>
      </c>
      <c r="B5" s="193"/>
      <c r="C5" s="193" t="s">
        <v>109</v>
      </c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3"/>
      <c r="S5" s="193"/>
      <c r="T5" s="193"/>
      <c r="U5" s="194"/>
      <c r="V5" s="193"/>
      <c r="W5" s="193"/>
      <c r="X5" s="193"/>
      <c r="Y5" s="193"/>
      <c r="Z5" s="193"/>
      <c r="AA5" s="193"/>
    </row>
    <row r="6" spans="1:29" ht="10.35" customHeight="1" x14ac:dyDescent="0.2">
      <c r="A6" s="193" t="s">
        <v>4</v>
      </c>
      <c r="B6" s="193"/>
      <c r="C6" s="193" t="s">
        <v>134</v>
      </c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4" t="s">
        <v>135</v>
      </c>
      <c r="V6" s="194"/>
      <c r="W6" s="194"/>
      <c r="X6" s="194"/>
      <c r="Y6" s="194"/>
      <c r="Z6" s="194"/>
      <c r="AA6" s="194"/>
    </row>
    <row r="7" spans="1:29" ht="20.45" customHeight="1" x14ac:dyDescent="0.2">
      <c r="A7" s="193" t="s">
        <v>5</v>
      </c>
      <c r="B7" s="193"/>
      <c r="C7" s="193" t="s">
        <v>136</v>
      </c>
      <c r="D7" s="193"/>
      <c r="E7" s="193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4"/>
      <c r="V7" s="193"/>
      <c r="W7" s="193"/>
      <c r="X7" s="193"/>
      <c r="Y7" s="193"/>
      <c r="Z7" s="193"/>
      <c r="AA7" s="193"/>
    </row>
    <row r="8" spans="1:29" ht="10.35" customHeight="1" x14ac:dyDescent="0.2">
      <c r="A8" s="193" t="s">
        <v>6</v>
      </c>
      <c r="B8" s="193"/>
      <c r="C8" s="193" t="s">
        <v>137</v>
      </c>
      <c r="D8" s="193"/>
      <c r="E8" s="193"/>
      <c r="F8" s="193"/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  <c r="U8" s="194"/>
      <c r="V8" s="193"/>
      <c r="W8" s="193"/>
      <c r="X8" s="193"/>
      <c r="Y8" s="193"/>
      <c r="Z8" s="193"/>
      <c r="AA8" s="193"/>
    </row>
    <row r="9" spans="1:29" ht="10.35" customHeight="1" x14ac:dyDescent="0.2">
      <c r="A9" s="193" t="s">
        <v>7</v>
      </c>
      <c r="B9" s="193"/>
      <c r="C9" s="193" t="s">
        <v>8</v>
      </c>
      <c r="D9" s="193"/>
      <c r="E9" s="193"/>
      <c r="F9" s="193"/>
      <c r="G9" s="193"/>
      <c r="H9" s="193"/>
      <c r="I9" s="193"/>
      <c r="J9" s="193"/>
      <c r="K9" s="193"/>
      <c r="L9" s="193"/>
      <c r="M9" s="193"/>
      <c r="N9" s="193"/>
      <c r="O9" s="193"/>
      <c r="P9" s="193"/>
      <c r="Q9" s="193"/>
      <c r="R9" s="193"/>
      <c r="S9" s="193"/>
      <c r="T9" s="193"/>
      <c r="U9" s="194"/>
      <c r="V9" s="193"/>
      <c r="W9" s="193"/>
      <c r="X9" s="193"/>
      <c r="Y9" s="193"/>
      <c r="Z9" s="193"/>
      <c r="AA9" s="193"/>
    </row>
    <row r="10" spans="1:29" ht="10.35" customHeight="1" x14ac:dyDescent="0.2">
      <c r="A10" s="193" t="s">
        <v>9</v>
      </c>
      <c r="B10" s="193"/>
      <c r="C10" s="193" t="s">
        <v>10</v>
      </c>
      <c r="D10" s="193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4"/>
      <c r="V10" s="193"/>
      <c r="W10" s="193"/>
      <c r="X10" s="193"/>
      <c r="Y10" s="193"/>
      <c r="Z10" s="193"/>
      <c r="AA10" s="193"/>
    </row>
    <row r="11" spans="1:29" ht="10.35" customHeight="1" x14ac:dyDescent="0.2">
      <c r="A11" s="193" t="s">
        <v>11</v>
      </c>
      <c r="B11" s="193"/>
      <c r="C11" s="193" t="s">
        <v>8</v>
      </c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4"/>
      <c r="V11" s="193"/>
      <c r="W11" s="193"/>
      <c r="X11" s="193"/>
      <c r="Y11" s="193"/>
      <c r="Z11" s="193"/>
      <c r="AA11" s="193"/>
    </row>
    <row r="12" spans="1:29" ht="10.35" customHeight="1" x14ac:dyDescent="0.2">
      <c r="A12" s="193" t="s">
        <v>12</v>
      </c>
      <c r="B12" s="193"/>
      <c r="C12" s="193" t="s">
        <v>138</v>
      </c>
      <c r="D12" s="193"/>
      <c r="E12" s="193"/>
      <c r="F12" s="193"/>
      <c r="G12" s="193"/>
      <c r="H12" s="193"/>
      <c r="I12" s="193"/>
      <c r="J12" s="193"/>
      <c r="K12" s="193"/>
      <c r="L12" s="193"/>
      <c r="M12" s="193"/>
      <c r="N12" s="193"/>
      <c r="O12" s="193"/>
      <c r="P12" s="193"/>
      <c r="Q12" s="193"/>
      <c r="R12" s="193"/>
      <c r="S12" s="193"/>
      <c r="T12" s="193"/>
      <c r="U12" s="194"/>
      <c r="V12" s="193"/>
      <c r="W12" s="193"/>
      <c r="X12" s="193"/>
      <c r="Y12" s="193"/>
      <c r="Z12" s="193"/>
      <c r="AA12" s="193"/>
    </row>
    <row r="13" spans="1:29" ht="10.35" customHeight="1" x14ac:dyDescent="0.2">
      <c r="A13" s="193"/>
      <c r="B13" s="193"/>
      <c r="C13" s="193"/>
      <c r="D13" s="193"/>
      <c r="E13" s="193"/>
      <c r="F13" s="193"/>
      <c r="G13" s="193"/>
      <c r="H13" s="193"/>
      <c r="I13" s="193"/>
      <c r="J13" s="193"/>
      <c r="K13" s="193"/>
      <c r="L13" s="193"/>
      <c r="M13" s="193"/>
      <c r="N13" s="193"/>
      <c r="O13" s="193"/>
      <c r="P13" s="193"/>
      <c r="Q13" s="193"/>
      <c r="R13" s="193"/>
      <c r="S13" s="193"/>
      <c r="T13" s="193"/>
      <c r="U13" s="194" t="s">
        <v>131</v>
      </c>
      <c r="V13" s="194"/>
      <c r="W13" s="194"/>
      <c r="X13" s="194"/>
      <c r="Y13" s="194"/>
      <c r="Z13" s="194"/>
      <c r="AA13" s="194"/>
    </row>
    <row r="14" spans="1:29" ht="10.35" customHeight="1" x14ac:dyDescent="0.2">
      <c r="A14" s="193" t="s">
        <v>108</v>
      </c>
      <c r="B14" s="193"/>
      <c r="C14" s="193" t="s">
        <v>132</v>
      </c>
      <c r="D14" s="193"/>
      <c r="E14" s="193"/>
      <c r="F14" s="193"/>
      <c r="G14" s="193"/>
      <c r="H14" s="193"/>
      <c r="I14" s="193"/>
      <c r="J14" s="193"/>
      <c r="K14" s="193"/>
      <c r="L14" s="193"/>
      <c r="M14" s="193"/>
      <c r="N14" s="193"/>
      <c r="O14" s="193"/>
      <c r="P14" s="193"/>
      <c r="Q14" s="193"/>
      <c r="R14" s="193"/>
      <c r="S14" s="193"/>
      <c r="T14" s="193"/>
      <c r="U14" s="194"/>
      <c r="V14" s="193"/>
      <c r="W14" s="193"/>
      <c r="X14" s="193"/>
      <c r="Y14" s="193"/>
      <c r="Z14" s="193"/>
      <c r="AA14" s="193"/>
    </row>
    <row r="15" spans="1:29" ht="10.9" customHeight="1" x14ac:dyDescent="0.2">
      <c r="A15" s="201"/>
      <c r="B15" s="201"/>
      <c r="C15" s="201"/>
      <c r="D15" s="201"/>
      <c r="E15" s="201"/>
      <c r="F15" s="201"/>
      <c r="G15" s="201"/>
      <c r="H15" s="201"/>
      <c r="I15" s="201"/>
      <c r="J15" s="201"/>
      <c r="K15" s="201"/>
      <c r="L15" s="201"/>
      <c r="M15" s="201"/>
      <c r="N15" s="201"/>
      <c r="O15" s="201"/>
      <c r="P15" s="201"/>
      <c r="Q15" s="201"/>
      <c r="R15" s="201"/>
      <c r="S15" s="201"/>
      <c r="T15" s="201"/>
      <c r="U15" s="201"/>
      <c r="V15" s="201"/>
      <c r="W15" s="201"/>
      <c r="X15" s="201"/>
      <c r="Y15" s="201"/>
      <c r="Z15" s="201"/>
      <c r="AA15" s="201"/>
    </row>
    <row r="16" spans="1:29" ht="10.9" customHeight="1" x14ac:dyDescent="0.2">
      <c r="A16" s="200"/>
      <c r="B16" s="200"/>
      <c r="C16" s="200"/>
      <c r="D16" s="200"/>
      <c r="E16" s="200"/>
      <c r="F16" s="200"/>
      <c r="G16" s="200"/>
      <c r="H16" s="200"/>
      <c r="I16" s="200"/>
      <c r="J16" s="200"/>
      <c r="K16" s="200"/>
      <c r="L16" s="200"/>
      <c r="M16" s="200"/>
      <c r="N16" s="200"/>
      <c r="O16" s="200"/>
      <c r="P16" s="200"/>
      <c r="Q16" s="200"/>
      <c r="R16" s="200"/>
      <c r="S16" s="200"/>
      <c r="T16" s="200"/>
      <c r="U16" s="200"/>
      <c r="V16" s="200"/>
      <c r="W16" s="200"/>
      <c r="X16" s="200"/>
      <c r="Y16" s="200"/>
      <c r="Z16" s="200"/>
      <c r="AA16" s="200"/>
    </row>
    <row r="17" spans="1:27" ht="10.9" customHeight="1" x14ac:dyDescent="0.2">
      <c r="A17" s="200"/>
      <c r="B17" s="200"/>
      <c r="C17" s="200"/>
      <c r="D17" s="200"/>
      <c r="E17" s="200"/>
      <c r="F17" s="200"/>
      <c r="G17" s="200"/>
      <c r="H17" s="200"/>
      <c r="I17" s="200"/>
      <c r="J17" s="200"/>
      <c r="K17" s="200"/>
      <c r="L17" s="200"/>
      <c r="M17" s="200"/>
      <c r="N17" s="200"/>
      <c r="O17" s="200"/>
      <c r="P17" s="200"/>
      <c r="Q17" s="200"/>
      <c r="R17" s="200"/>
      <c r="S17" s="200"/>
      <c r="T17" s="200"/>
      <c r="U17" s="200"/>
      <c r="V17" s="200"/>
      <c r="W17" s="200"/>
      <c r="X17" s="200"/>
      <c r="Y17" s="200"/>
      <c r="Z17" s="200"/>
      <c r="AA17" s="200"/>
    </row>
    <row r="18" spans="1:27" ht="10.9" customHeight="1" x14ac:dyDescent="0.2">
      <c r="A18" s="200"/>
      <c r="B18" s="200"/>
      <c r="C18" s="200"/>
      <c r="D18" s="200"/>
      <c r="E18" s="200"/>
      <c r="F18" s="200"/>
      <c r="G18" s="200"/>
      <c r="H18" s="200"/>
      <c r="I18" s="200"/>
      <c r="J18" s="200"/>
      <c r="K18" s="200"/>
      <c r="L18" s="200"/>
      <c r="M18" s="200"/>
      <c r="N18" s="200"/>
      <c r="O18" s="200"/>
      <c r="P18" s="200"/>
      <c r="Q18" s="200"/>
      <c r="R18" s="200"/>
      <c r="S18" s="200"/>
      <c r="T18" s="200"/>
      <c r="U18" s="200"/>
      <c r="V18" s="200"/>
      <c r="W18" s="200"/>
      <c r="X18" s="200"/>
      <c r="Y18" s="200"/>
      <c r="Z18" s="200"/>
      <c r="AA18" s="200"/>
    </row>
    <row r="19" spans="1:27" ht="10.35" customHeight="1" x14ac:dyDescent="0.2">
      <c r="A19" s="202" t="s">
        <v>13</v>
      </c>
      <c r="B19" s="203"/>
      <c r="C19" s="204"/>
      <c r="D19" s="202" t="s">
        <v>14</v>
      </c>
      <c r="E19" s="203"/>
      <c r="F19" s="203"/>
      <c r="G19" s="203"/>
      <c r="H19" s="203"/>
      <c r="I19" s="203"/>
      <c r="J19" s="204"/>
      <c r="K19" s="205" t="s">
        <v>15</v>
      </c>
      <c r="L19" s="206"/>
      <c r="M19" s="207" t="s">
        <v>16</v>
      </c>
      <c r="N19" s="208"/>
      <c r="O19" s="209"/>
      <c r="P19" s="205" t="s">
        <v>17</v>
      </c>
      <c r="Q19" s="210"/>
      <c r="R19" s="210"/>
      <c r="S19" s="210"/>
      <c r="T19" s="210"/>
      <c r="U19" s="206"/>
      <c r="V19" s="205" t="s">
        <v>18</v>
      </c>
      <c r="W19" s="210"/>
      <c r="X19" s="210"/>
      <c r="Y19" s="206"/>
      <c r="Z19" s="205" t="s">
        <v>19</v>
      </c>
      <c r="AA19" s="206"/>
    </row>
    <row r="20" spans="1:27" ht="10.35" customHeight="1" x14ac:dyDescent="0.2">
      <c r="A20" s="211"/>
      <c r="B20" s="212"/>
      <c r="C20" s="213"/>
      <c r="D20" s="211" t="s">
        <v>58</v>
      </c>
      <c r="E20" s="212"/>
      <c r="F20" s="212"/>
      <c r="G20" s="212"/>
      <c r="H20" s="212"/>
      <c r="I20" s="212"/>
      <c r="J20" s="212"/>
      <c r="K20" s="212"/>
      <c r="L20" s="212"/>
      <c r="M20" s="212"/>
      <c r="N20" s="212"/>
      <c r="O20" s="212"/>
      <c r="P20" s="212"/>
      <c r="Q20" s="212"/>
      <c r="R20" s="212"/>
      <c r="S20" s="212"/>
      <c r="T20" s="212"/>
      <c r="U20" s="212"/>
      <c r="V20" s="212"/>
      <c r="W20" s="212"/>
      <c r="X20" s="212"/>
      <c r="Y20" s="212"/>
      <c r="Z20" s="212"/>
      <c r="AA20" s="213"/>
    </row>
    <row r="21" spans="1:27" ht="20.45" customHeight="1" x14ac:dyDescent="0.2">
      <c r="A21" s="214">
        <v>42000</v>
      </c>
      <c r="B21" s="215"/>
      <c r="C21" s="216"/>
      <c r="D21" s="217" t="s">
        <v>50</v>
      </c>
      <c r="E21" s="218"/>
      <c r="F21" s="218"/>
      <c r="G21" s="218"/>
      <c r="H21" s="218"/>
      <c r="I21" s="218"/>
      <c r="J21" s="219"/>
      <c r="K21" s="220">
        <v>27.21</v>
      </c>
      <c r="L21" s="221"/>
      <c r="M21" s="222" t="s">
        <v>49</v>
      </c>
      <c r="N21" s="223"/>
      <c r="O21" s="224"/>
      <c r="P21" s="225">
        <v>1</v>
      </c>
      <c r="Q21" s="226"/>
      <c r="R21" s="226"/>
      <c r="S21" s="226"/>
      <c r="T21" s="226"/>
      <c r="U21" s="227"/>
      <c r="V21" s="228">
        <v>114210.93</v>
      </c>
      <c r="W21" s="229"/>
      <c r="X21" s="229"/>
      <c r="Y21" s="230"/>
      <c r="Z21" s="228">
        <v>114210.93</v>
      </c>
      <c r="AA21" s="230"/>
    </row>
    <row r="22" spans="1:27" ht="20.45" customHeight="1" x14ac:dyDescent="0.2">
      <c r="A22" s="214">
        <v>42301</v>
      </c>
      <c r="B22" s="215"/>
      <c r="C22" s="216"/>
      <c r="D22" s="217" t="s">
        <v>48</v>
      </c>
      <c r="E22" s="218"/>
      <c r="F22" s="218"/>
      <c r="G22" s="218"/>
      <c r="H22" s="218"/>
      <c r="I22" s="218"/>
      <c r="J22" s="219"/>
      <c r="K22" s="220">
        <v>27.21</v>
      </c>
      <c r="L22" s="221"/>
      <c r="M22" s="222" t="s">
        <v>49</v>
      </c>
      <c r="N22" s="223"/>
      <c r="O22" s="224"/>
      <c r="P22" s="225">
        <v>1</v>
      </c>
      <c r="Q22" s="226"/>
      <c r="R22" s="226"/>
      <c r="S22" s="226"/>
      <c r="T22" s="226"/>
      <c r="U22" s="227"/>
      <c r="V22" s="231">
        <v>10490.64</v>
      </c>
      <c r="W22" s="232"/>
      <c r="X22" s="232"/>
      <c r="Y22" s="233"/>
      <c r="Z22" s="231">
        <v>10490.64</v>
      </c>
      <c r="AA22" s="233"/>
    </row>
    <row r="23" spans="1:27" ht="10.9" customHeight="1" x14ac:dyDescent="0.2">
      <c r="A23" s="200"/>
      <c r="B23" s="200"/>
      <c r="C23" s="200"/>
      <c r="D23" s="200"/>
      <c r="E23" s="200"/>
      <c r="F23" s="200"/>
      <c r="G23" s="200"/>
      <c r="H23" s="200"/>
      <c r="I23" s="200"/>
      <c r="J23" s="200"/>
      <c r="K23" s="200"/>
      <c r="L23" s="200"/>
      <c r="M23" s="200"/>
      <c r="N23" s="200"/>
      <c r="O23" s="200"/>
      <c r="P23" s="200"/>
      <c r="Q23" s="200"/>
      <c r="R23" s="200"/>
      <c r="S23" s="200"/>
      <c r="T23" s="200"/>
      <c r="U23" s="200"/>
      <c r="V23" s="200"/>
      <c r="W23" s="200"/>
      <c r="X23" s="200"/>
      <c r="Y23" s="200"/>
      <c r="Z23" s="200"/>
      <c r="AA23" s="200"/>
    </row>
    <row r="24" spans="1:27" ht="10.35" customHeight="1" x14ac:dyDescent="0.2">
      <c r="A24" s="194" t="s">
        <v>42</v>
      </c>
      <c r="B24" s="194"/>
      <c r="C24" s="194"/>
      <c r="D24" s="194"/>
      <c r="E24" s="194"/>
      <c r="F24" s="194"/>
      <c r="G24" s="194"/>
      <c r="H24" s="194"/>
      <c r="I24" s="194"/>
      <c r="J24" s="194"/>
      <c r="K24" s="194"/>
      <c r="L24" s="194"/>
      <c r="M24" s="194"/>
      <c r="N24" s="194"/>
      <c r="O24" s="194"/>
      <c r="P24" s="194"/>
      <c r="Q24" s="194"/>
      <c r="R24" s="194"/>
      <c r="S24" s="194"/>
      <c r="T24" s="194"/>
      <c r="U24" s="194"/>
      <c r="V24" s="194"/>
      <c r="W24" s="194"/>
      <c r="X24" s="194"/>
      <c r="Y24" s="234">
        <v>124701.57</v>
      </c>
      <c r="Z24" s="235"/>
      <c r="AA24" s="236"/>
    </row>
    <row r="25" spans="1:27" ht="10.9" customHeight="1" x14ac:dyDescent="0.2">
      <c r="A25" s="200"/>
      <c r="B25" s="200"/>
      <c r="C25" s="200"/>
      <c r="D25" s="200"/>
      <c r="E25" s="200"/>
      <c r="F25" s="200"/>
      <c r="G25" s="200"/>
      <c r="H25" s="200"/>
      <c r="I25" s="200"/>
      <c r="J25" s="200"/>
      <c r="K25" s="200"/>
      <c r="L25" s="200"/>
      <c r="M25" s="200"/>
      <c r="N25" s="200"/>
      <c r="O25" s="200"/>
      <c r="P25" s="200"/>
      <c r="Q25" s="200"/>
      <c r="R25" s="200"/>
      <c r="S25" s="200"/>
      <c r="T25" s="200"/>
      <c r="U25" s="200"/>
      <c r="V25" s="200"/>
      <c r="W25" s="200"/>
      <c r="X25" s="200"/>
      <c r="Y25" s="200"/>
      <c r="Z25" s="200"/>
      <c r="AA25" s="200"/>
    </row>
    <row r="26" spans="1:27" ht="10.9" customHeight="1" x14ac:dyDescent="0.2">
      <c r="A26" s="200"/>
      <c r="B26" s="200"/>
      <c r="C26" s="200"/>
      <c r="D26" s="200"/>
      <c r="E26" s="200"/>
      <c r="F26" s="200"/>
      <c r="G26" s="200"/>
      <c r="H26" s="200"/>
      <c r="I26" s="200"/>
      <c r="J26" s="200"/>
      <c r="K26" s="200"/>
      <c r="L26" s="200"/>
      <c r="M26" s="200"/>
      <c r="N26" s="200"/>
      <c r="O26" s="200"/>
      <c r="P26" s="200"/>
      <c r="Q26" s="200"/>
      <c r="R26" s="200"/>
      <c r="S26" s="200"/>
      <c r="T26" s="200"/>
      <c r="U26" s="200"/>
      <c r="V26" s="200"/>
      <c r="W26" s="200"/>
      <c r="X26" s="200"/>
      <c r="Y26" s="200"/>
      <c r="Z26" s="200"/>
      <c r="AA26" s="200"/>
    </row>
    <row r="27" spans="1:27" ht="10.35" customHeight="1" x14ac:dyDescent="0.2">
      <c r="A27" s="202" t="s">
        <v>13</v>
      </c>
      <c r="B27" s="203"/>
      <c r="C27" s="204"/>
      <c r="D27" s="202" t="s">
        <v>14</v>
      </c>
      <c r="E27" s="203"/>
      <c r="F27" s="203"/>
      <c r="G27" s="203"/>
      <c r="H27" s="203"/>
      <c r="I27" s="203"/>
      <c r="J27" s="204"/>
      <c r="K27" s="205" t="s">
        <v>15</v>
      </c>
      <c r="L27" s="206"/>
      <c r="M27" s="207" t="s">
        <v>16</v>
      </c>
      <c r="N27" s="208"/>
      <c r="O27" s="209"/>
      <c r="P27" s="205" t="s">
        <v>17</v>
      </c>
      <c r="Q27" s="210"/>
      <c r="R27" s="210"/>
      <c r="S27" s="210"/>
      <c r="T27" s="210"/>
      <c r="U27" s="206"/>
      <c r="V27" s="205" t="s">
        <v>18</v>
      </c>
      <c r="W27" s="210"/>
      <c r="X27" s="210"/>
      <c r="Y27" s="206"/>
      <c r="Z27" s="205" t="s">
        <v>19</v>
      </c>
      <c r="AA27" s="206"/>
    </row>
    <row r="28" spans="1:27" ht="10.35" customHeight="1" x14ac:dyDescent="0.2">
      <c r="A28" s="211"/>
      <c r="B28" s="212"/>
      <c r="C28" s="213"/>
      <c r="D28" s="211" t="s">
        <v>20</v>
      </c>
      <c r="E28" s="212"/>
      <c r="F28" s="212"/>
      <c r="G28" s="212"/>
      <c r="H28" s="212"/>
      <c r="I28" s="212"/>
      <c r="J28" s="212"/>
      <c r="K28" s="212"/>
      <c r="L28" s="212"/>
      <c r="M28" s="212"/>
      <c r="N28" s="212"/>
      <c r="O28" s="212"/>
      <c r="P28" s="212"/>
      <c r="Q28" s="212"/>
      <c r="R28" s="212"/>
      <c r="S28" s="212"/>
      <c r="T28" s="212"/>
      <c r="U28" s="212"/>
      <c r="V28" s="212"/>
      <c r="W28" s="212"/>
      <c r="X28" s="212"/>
      <c r="Y28" s="212"/>
      <c r="Z28" s="212"/>
      <c r="AA28" s="213"/>
    </row>
    <row r="29" spans="1:27" ht="30.75" customHeight="1" x14ac:dyDescent="0.2">
      <c r="A29" s="214">
        <v>40001</v>
      </c>
      <c r="B29" s="215"/>
      <c r="C29" s="216"/>
      <c r="D29" s="217" t="s">
        <v>21</v>
      </c>
      <c r="E29" s="218"/>
      <c r="F29" s="218"/>
      <c r="G29" s="218"/>
      <c r="H29" s="218"/>
      <c r="I29" s="218"/>
      <c r="J29" s="219"/>
      <c r="K29" s="220">
        <v>27.21</v>
      </c>
      <c r="L29" s="221"/>
      <c r="M29" s="222" t="s">
        <v>22</v>
      </c>
      <c r="N29" s="223"/>
      <c r="O29" s="224"/>
      <c r="P29" s="237">
        <v>120.491</v>
      </c>
      <c r="Q29" s="238"/>
      <c r="R29" s="238"/>
      <c r="S29" s="238"/>
      <c r="T29" s="238"/>
      <c r="U29" s="239"/>
      <c r="V29" s="240">
        <v>0.69</v>
      </c>
      <c r="W29" s="241"/>
      <c r="X29" s="241"/>
      <c r="Y29" s="242"/>
      <c r="Z29" s="220">
        <v>83.13</v>
      </c>
      <c r="AA29" s="221"/>
    </row>
    <row r="30" spans="1:27" ht="10.35" customHeight="1" x14ac:dyDescent="0.2">
      <c r="A30" s="214">
        <v>40305</v>
      </c>
      <c r="B30" s="215"/>
      <c r="C30" s="216"/>
      <c r="D30" s="217" t="s">
        <v>23</v>
      </c>
      <c r="E30" s="218"/>
      <c r="F30" s="218"/>
      <c r="G30" s="218"/>
      <c r="H30" s="218"/>
      <c r="I30" s="218"/>
      <c r="J30" s="219"/>
      <c r="K30" s="220">
        <v>27.21</v>
      </c>
      <c r="L30" s="221"/>
      <c r="M30" s="222" t="s">
        <v>22</v>
      </c>
      <c r="N30" s="223"/>
      <c r="O30" s="224"/>
      <c r="P30" s="237">
        <v>120.491</v>
      </c>
      <c r="Q30" s="238"/>
      <c r="R30" s="238"/>
      <c r="S30" s="238"/>
      <c r="T30" s="238"/>
      <c r="U30" s="239"/>
      <c r="V30" s="240">
        <v>0.52</v>
      </c>
      <c r="W30" s="241"/>
      <c r="X30" s="241"/>
      <c r="Y30" s="242"/>
      <c r="Z30" s="220">
        <v>62.65</v>
      </c>
      <c r="AA30" s="221"/>
    </row>
    <row r="31" spans="1:27" ht="20.45" customHeight="1" x14ac:dyDescent="0.2">
      <c r="A31" s="214">
        <v>44100</v>
      </c>
      <c r="B31" s="215"/>
      <c r="C31" s="216"/>
      <c r="D31" s="217" t="s">
        <v>24</v>
      </c>
      <c r="E31" s="218"/>
      <c r="F31" s="218"/>
      <c r="G31" s="218"/>
      <c r="H31" s="218"/>
      <c r="I31" s="218"/>
      <c r="J31" s="219"/>
      <c r="K31" s="220">
        <v>27.21</v>
      </c>
      <c r="L31" s="221"/>
      <c r="M31" s="222" t="s">
        <v>25</v>
      </c>
      <c r="N31" s="223"/>
      <c r="O31" s="224"/>
      <c r="P31" s="243">
        <v>72.295000000000002</v>
      </c>
      <c r="Q31" s="244"/>
      <c r="R31" s="244"/>
      <c r="S31" s="244"/>
      <c r="T31" s="244"/>
      <c r="U31" s="245"/>
      <c r="V31" s="240">
        <v>9.4700000000000006</v>
      </c>
      <c r="W31" s="241"/>
      <c r="X31" s="241"/>
      <c r="Y31" s="242"/>
      <c r="Z31" s="246">
        <v>684.63</v>
      </c>
      <c r="AA31" s="247"/>
    </row>
    <row r="32" spans="1:27" ht="20.45" customHeight="1" x14ac:dyDescent="0.2">
      <c r="A32" s="214">
        <v>44102</v>
      </c>
      <c r="B32" s="215"/>
      <c r="C32" s="216"/>
      <c r="D32" s="217" t="s">
        <v>26</v>
      </c>
      <c r="E32" s="218"/>
      <c r="F32" s="218"/>
      <c r="G32" s="218"/>
      <c r="H32" s="218"/>
      <c r="I32" s="218"/>
      <c r="J32" s="219"/>
      <c r="K32" s="220">
        <v>27.21</v>
      </c>
      <c r="L32" s="221"/>
      <c r="M32" s="222" t="s">
        <v>27</v>
      </c>
      <c r="N32" s="223"/>
      <c r="O32" s="224"/>
      <c r="P32" s="237">
        <v>277.61200000000002</v>
      </c>
      <c r="Q32" s="238"/>
      <c r="R32" s="238"/>
      <c r="S32" s="238"/>
      <c r="T32" s="238"/>
      <c r="U32" s="239"/>
      <c r="V32" s="240">
        <v>3.38</v>
      </c>
      <c r="W32" s="241"/>
      <c r="X32" s="241"/>
      <c r="Y32" s="242"/>
      <c r="Z32" s="246">
        <v>938.32</v>
      </c>
      <c r="AA32" s="247"/>
    </row>
    <row r="33" spans="1:27" ht="20.45" customHeight="1" x14ac:dyDescent="0.2">
      <c r="A33" s="214">
        <v>44151</v>
      </c>
      <c r="B33" s="215"/>
      <c r="C33" s="216"/>
      <c r="D33" s="217" t="s">
        <v>28</v>
      </c>
      <c r="E33" s="218"/>
      <c r="F33" s="218"/>
      <c r="G33" s="218"/>
      <c r="H33" s="218"/>
      <c r="I33" s="218"/>
      <c r="J33" s="219"/>
      <c r="K33" s="220">
        <v>27.21</v>
      </c>
      <c r="L33" s="221"/>
      <c r="M33" s="222" t="s">
        <v>25</v>
      </c>
      <c r="N33" s="223"/>
      <c r="O33" s="224"/>
      <c r="P33" s="243">
        <v>57.835999999999999</v>
      </c>
      <c r="Q33" s="244"/>
      <c r="R33" s="244"/>
      <c r="S33" s="244"/>
      <c r="T33" s="244"/>
      <c r="U33" s="245"/>
      <c r="V33" s="220">
        <v>77.900000000000006</v>
      </c>
      <c r="W33" s="253"/>
      <c r="X33" s="253"/>
      <c r="Y33" s="221"/>
      <c r="Z33" s="251">
        <v>4505.42</v>
      </c>
      <c r="AA33" s="252"/>
    </row>
    <row r="34" spans="1:27" ht="10.35" customHeight="1" x14ac:dyDescent="0.2">
      <c r="A34" s="214">
        <v>44201</v>
      </c>
      <c r="B34" s="215"/>
      <c r="C34" s="216"/>
      <c r="D34" s="217" t="s">
        <v>29</v>
      </c>
      <c r="E34" s="218"/>
      <c r="F34" s="218"/>
      <c r="G34" s="218"/>
      <c r="H34" s="218"/>
      <c r="I34" s="218"/>
      <c r="J34" s="219"/>
      <c r="K34" s="220">
        <v>27.21</v>
      </c>
      <c r="L34" s="221"/>
      <c r="M34" s="222" t="s">
        <v>22</v>
      </c>
      <c r="N34" s="223"/>
      <c r="O34" s="224"/>
      <c r="P34" s="254">
        <v>37593.402000000002</v>
      </c>
      <c r="Q34" s="255"/>
      <c r="R34" s="255"/>
      <c r="S34" s="255"/>
      <c r="T34" s="255"/>
      <c r="U34" s="256"/>
      <c r="V34" s="240">
        <v>0.5</v>
      </c>
      <c r="W34" s="241"/>
      <c r="X34" s="241"/>
      <c r="Y34" s="242"/>
      <c r="Z34" s="231">
        <v>18796.7</v>
      </c>
      <c r="AA34" s="233"/>
    </row>
    <row r="35" spans="1:27" ht="20.45" customHeight="1" x14ac:dyDescent="0.2">
      <c r="A35" s="214">
        <v>40425</v>
      </c>
      <c r="B35" s="215"/>
      <c r="C35" s="216"/>
      <c r="D35" s="217" t="s">
        <v>30</v>
      </c>
      <c r="E35" s="218"/>
      <c r="F35" s="218"/>
      <c r="G35" s="218"/>
      <c r="H35" s="218"/>
      <c r="I35" s="218"/>
      <c r="J35" s="219"/>
      <c r="K35" s="220">
        <v>27.21</v>
      </c>
      <c r="L35" s="221"/>
      <c r="M35" s="222" t="s">
        <v>25</v>
      </c>
      <c r="N35" s="223"/>
      <c r="O35" s="224"/>
      <c r="P35" s="237">
        <v>115.672</v>
      </c>
      <c r="Q35" s="238"/>
      <c r="R35" s="238"/>
      <c r="S35" s="238"/>
      <c r="T35" s="238"/>
      <c r="U35" s="239"/>
      <c r="V35" s="220">
        <v>11.69</v>
      </c>
      <c r="W35" s="253"/>
      <c r="X35" s="253"/>
      <c r="Y35" s="221"/>
      <c r="Z35" s="251">
        <v>1352.2</v>
      </c>
      <c r="AA35" s="252"/>
    </row>
    <row r="36" spans="1:27" ht="10.35" customHeight="1" x14ac:dyDescent="0.2">
      <c r="A36" s="214">
        <v>40430</v>
      </c>
      <c r="B36" s="215"/>
      <c r="C36" s="216"/>
      <c r="D36" s="217" t="s">
        <v>31</v>
      </c>
      <c r="E36" s="218"/>
      <c r="F36" s="218"/>
      <c r="G36" s="218"/>
      <c r="H36" s="218"/>
      <c r="I36" s="218"/>
      <c r="J36" s="219"/>
      <c r="K36" s="220">
        <v>27.21</v>
      </c>
      <c r="L36" s="221"/>
      <c r="M36" s="222" t="s">
        <v>27</v>
      </c>
      <c r="N36" s="223"/>
      <c r="O36" s="224"/>
      <c r="P36" s="237">
        <v>242.91</v>
      </c>
      <c r="Q36" s="238"/>
      <c r="R36" s="238"/>
      <c r="S36" s="238"/>
      <c r="T36" s="238"/>
      <c r="U36" s="239"/>
      <c r="V36" s="240">
        <v>3.47</v>
      </c>
      <c r="W36" s="241"/>
      <c r="X36" s="241"/>
      <c r="Y36" s="242"/>
      <c r="Z36" s="246">
        <v>842.89</v>
      </c>
      <c r="AA36" s="247"/>
    </row>
    <row r="37" spans="1:27" ht="20.45" customHeight="1" x14ac:dyDescent="0.2">
      <c r="A37" s="214">
        <v>44300</v>
      </c>
      <c r="B37" s="215"/>
      <c r="C37" s="216"/>
      <c r="D37" s="217" t="s">
        <v>32</v>
      </c>
      <c r="E37" s="218"/>
      <c r="F37" s="218"/>
      <c r="G37" s="218"/>
      <c r="H37" s="218"/>
      <c r="I37" s="218"/>
      <c r="J37" s="219"/>
      <c r="K37" s="220">
        <v>27.21</v>
      </c>
      <c r="L37" s="221"/>
      <c r="M37" s="222" t="s">
        <v>33</v>
      </c>
      <c r="N37" s="223"/>
      <c r="O37" s="224"/>
      <c r="P37" s="243">
        <v>38.527999999999999</v>
      </c>
      <c r="Q37" s="244"/>
      <c r="R37" s="244"/>
      <c r="S37" s="244"/>
      <c r="T37" s="244"/>
      <c r="U37" s="245"/>
      <c r="V37" s="240">
        <v>3.99</v>
      </c>
      <c r="W37" s="241"/>
      <c r="X37" s="241"/>
      <c r="Y37" s="242"/>
      <c r="Z37" s="246">
        <v>153.72</v>
      </c>
      <c r="AA37" s="247"/>
    </row>
    <row r="38" spans="1:27" ht="10.35" customHeight="1" x14ac:dyDescent="0.2">
      <c r="A38" s="214">
        <v>44200</v>
      </c>
      <c r="B38" s="215"/>
      <c r="C38" s="216"/>
      <c r="D38" s="217" t="s">
        <v>34</v>
      </c>
      <c r="E38" s="218"/>
      <c r="F38" s="218"/>
      <c r="G38" s="218"/>
      <c r="H38" s="218"/>
      <c r="I38" s="218"/>
      <c r="J38" s="219"/>
      <c r="K38" s="220">
        <v>27.21</v>
      </c>
      <c r="L38" s="221"/>
      <c r="M38" s="222" t="s">
        <v>22</v>
      </c>
      <c r="N38" s="223"/>
      <c r="O38" s="224"/>
      <c r="P38" s="237">
        <v>361.47500000000002</v>
      </c>
      <c r="Q38" s="238"/>
      <c r="R38" s="238"/>
      <c r="S38" s="238"/>
      <c r="T38" s="238"/>
      <c r="U38" s="239"/>
      <c r="V38" s="240">
        <v>0.63</v>
      </c>
      <c r="W38" s="241"/>
      <c r="X38" s="241"/>
      <c r="Y38" s="242"/>
      <c r="Z38" s="246">
        <v>227.72</v>
      </c>
      <c r="AA38" s="247"/>
    </row>
    <row r="39" spans="1:27" ht="30.75" customHeight="1" x14ac:dyDescent="0.2">
      <c r="A39" s="257">
        <v>1518</v>
      </c>
      <c r="B39" s="258"/>
      <c r="C39" s="259"/>
      <c r="D39" s="217" t="s">
        <v>111</v>
      </c>
      <c r="E39" s="218"/>
      <c r="F39" s="218"/>
      <c r="G39" s="218"/>
      <c r="H39" s="218"/>
      <c r="I39" s="218"/>
      <c r="J39" s="219"/>
      <c r="K39" s="220">
        <v>18.98</v>
      </c>
      <c r="L39" s="221"/>
      <c r="M39" s="222" t="s">
        <v>35</v>
      </c>
      <c r="N39" s="223"/>
      <c r="O39" s="224"/>
      <c r="P39" s="248">
        <v>2307.6550000000002</v>
      </c>
      <c r="Q39" s="249"/>
      <c r="R39" s="249"/>
      <c r="S39" s="249"/>
      <c r="T39" s="249"/>
      <c r="U39" s="250"/>
      <c r="V39" s="246">
        <v>678.18</v>
      </c>
      <c r="W39" s="260"/>
      <c r="X39" s="260"/>
      <c r="Y39" s="247"/>
      <c r="Z39" s="261">
        <v>1565005.46</v>
      </c>
      <c r="AA39" s="262"/>
    </row>
    <row r="40" spans="1:27" ht="20.45" customHeight="1" x14ac:dyDescent="0.2">
      <c r="A40" s="308" t="s">
        <v>112</v>
      </c>
      <c r="B40" s="309"/>
      <c r="C40" s="310"/>
      <c r="D40" s="308" t="s">
        <v>113</v>
      </c>
      <c r="E40" s="309"/>
      <c r="F40" s="309"/>
      <c r="G40" s="309"/>
      <c r="H40" s="309"/>
      <c r="I40" s="309"/>
      <c r="J40" s="310"/>
      <c r="K40" s="311">
        <v>27.21</v>
      </c>
      <c r="L40" s="312"/>
      <c r="M40" s="313" t="s">
        <v>25</v>
      </c>
      <c r="N40" s="314"/>
      <c r="O40" s="315"/>
      <c r="P40" s="322">
        <v>961.52300000000002</v>
      </c>
      <c r="Q40" s="323"/>
      <c r="R40" s="323"/>
      <c r="S40" s="323"/>
      <c r="T40" s="323"/>
      <c r="U40" s="324"/>
      <c r="V40" s="311">
        <v>47.85</v>
      </c>
      <c r="W40" s="319"/>
      <c r="X40" s="319"/>
      <c r="Y40" s="312"/>
      <c r="Z40" s="320">
        <v>46008.87</v>
      </c>
      <c r="AA40" s="321"/>
    </row>
    <row r="41" spans="1:27" ht="20.45" customHeight="1" x14ac:dyDescent="0.2">
      <c r="A41" s="214">
        <v>44303</v>
      </c>
      <c r="B41" s="215"/>
      <c r="C41" s="216"/>
      <c r="D41" s="217" t="s">
        <v>36</v>
      </c>
      <c r="E41" s="218"/>
      <c r="F41" s="218"/>
      <c r="G41" s="218"/>
      <c r="H41" s="218"/>
      <c r="I41" s="218"/>
      <c r="J41" s="219"/>
      <c r="K41" s="220">
        <v>27.21</v>
      </c>
      <c r="L41" s="221"/>
      <c r="M41" s="222" t="s">
        <v>37</v>
      </c>
      <c r="N41" s="223"/>
      <c r="O41" s="224"/>
      <c r="P41" s="225">
        <v>4.6260000000000003</v>
      </c>
      <c r="Q41" s="226"/>
      <c r="R41" s="226"/>
      <c r="S41" s="226"/>
      <c r="T41" s="226"/>
      <c r="U41" s="227"/>
      <c r="V41" s="240">
        <v>2.86</v>
      </c>
      <c r="W41" s="241"/>
      <c r="X41" s="241"/>
      <c r="Y41" s="242"/>
      <c r="Z41" s="220">
        <v>13.23</v>
      </c>
      <c r="AA41" s="221"/>
    </row>
    <row r="42" spans="1:27" ht="20.45" customHeight="1" x14ac:dyDescent="0.2">
      <c r="A42" s="214">
        <v>40450</v>
      </c>
      <c r="B42" s="215"/>
      <c r="C42" s="216"/>
      <c r="D42" s="217" t="s">
        <v>38</v>
      </c>
      <c r="E42" s="218"/>
      <c r="F42" s="218"/>
      <c r="G42" s="218"/>
      <c r="H42" s="218"/>
      <c r="I42" s="218"/>
      <c r="J42" s="219"/>
      <c r="K42" s="220">
        <v>27.21</v>
      </c>
      <c r="L42" s="221"/>
      <c r="M42" s="222" t="s">
        <v>33</v>
      </c>
      <c r="N42" s="223"/>
      <c r="O42" s="224"/>
      <c r="P42" s="237">
        <v>184.149</v>
      </c>
      <c r="Q42" s="238"/>
      <c r="R42" s="238"/>
      <c r="S42" s="238"/>
      <c r="T42" s="238"/>
      <c r="U42" s="239"/>
      <c r="V42" s="240">
        <v>0.91</v>
      </c>
      <c r="W42" s="241"/>
      <c r="X42" s="241"/>
      <c r="Y42" s="242"/>
      <c r="Z42" s="246">
        <v>167.57</v>
      </c>
      <c r="AA42" s="247"/>
    </row>
    <row r="43" spans="1:27" ht="10.35" customHeight="1" x14ac:dyDescent="0.2">
      <c r="A43" s="214">
        <v>40460</v>
      </c>
      <c r="B43" s="215"/>
      <c r="C43" s="216"/>
      <c r="D43" s="217" t="s">
        <v>114</v>
      </c>
      <c r="E43" s="218"/>
      <c r="F43" s="218"/>
      <c r="G43" s="218"/>
      <c r="H43" s="218"/>
      <c r="I43" s="218"/>
      <c r="J43" s="219"/>
      <c r="K43" s="220">
        <v>27.21</v>
      </c>
      <c r="L43" s="221"/>
      <c r="M43" s="222" t="s">
        <v>33</v>
      </c>
      <c r="N43" s="223"/>
      <c r="O43" s="224"/>
      <c r="P43" s="254">
        <v>96229.212</v>
      </c>
      <c r="Q43" s="255"/>
      <c r="R43" s="255"/>
      <c r="S43" s="255"/>
      <c r="T43" s="255"/>
      <c r="U43" s="256"/>
      <c r="V43" s="240">
        <v>0.99</v>
      </c>
      <c r="W43" s="241"/>
      <c r="X43" s="241"/>
      <c r="Y43" s="242"/>
      <c r="Z43" s="231">
        <v>95266.91</v>
      </c>
      <c r="AA43" s="233"/>
    </row>
    <row r="44" spans="1:27" ht="10.35" customHeight="1" x14ac:dyDescent="0.2">
      <c r="A44" s="214">
        <v>40510</v>
      </c>
      <c r="B44" s="215"/>
      <c r="C44" s="216"/>
      <c r="D44" s="217" t="s">
        <v>39</v>
      </c>
      <c r="E44" s="218"/>
      <c r="F44" s="218"/>
      <c r="G44" s="218"/>
      <c r="H44" s="218"/>
      <c r="I44" s="218"/>
      <c r="J44" s="219"/>
      <c r="K44" s="220">
        <v>18.98</v>
      </c>
      <c r="L44" s="221"/>
      <c r="M44" s="222" t="s">
        <v>40</v>
      </c>
      <c r="N44" s="223"/>
      <c r="O44" s="224"/>
      <c r="P44" s="243">
        <v>18.795000000000002</v>
      </c>
      <c r="Q44" s="244"/>
      <c r="R44" s="244"/>
      <c r="S44" s="244"/>
      <c r="T44" s="244"/>
      <c r="U44" s="245"/>
      <c r="V44" s="251">
        <v>3861.24</v>
      </c>
      <c r="W44" s="266"/>
      <c r="X44" s="266"/>
      <c r="Y44" s="252"/>
      <c r="Z44" s="231">
        <v>72572</v>
      </c>
      <c r="AA44" s="233"/>
    </row>
    <row r="45" spans="1:27" ht="20.45" customHeight="1" x14ac:dyDescent="0.2">
      <c r="A45" s="214">
        <v>40485</v>
      </c>
      <c r="B45" s="215"/>
      <c r="C45" s="216"/>
      <c r="D45" s="217" t="s">
        <v>41</v>
      </c>
      <c r="E45" s="218"/>
      <c r="F45" s="218"/>
      <c r="G45" s="218"/>
      <c r="H45" s="218"/>
      <c r="I45" s="218"/>
      <c r="J45" s="219"/>
      <c r="K45" s="220">
        <v>18.98</v>
      </c>
      <c r="L45" s="221"/>
      <c r="M45" s="222" t="s">
        <v>35</v>
      </c>
      <c r="N45" s="223"/>
      <c r="O45" s="224"/>
      <c r="P45" s="225">
        <v>0.46899999999999997</v>
      </c>
      <c r="Q45" s="226"/>
      <c r="R45" s="226"/>
      <c r="S45" s="226"/>
      <c r="T45" s="226"/>
      <c r="U45" s="227"/>
      <c r="V45" s="251">
        <v>3177.25</v>
      </c>
      <c r="W45" s="266"/>
      <c r="X45" s="266"/>
      <c r="Y45" s="252"/>
      <c r="Z45" s="251">
        <v>1490.13</v>
      </c>
      <c r="AA45" s="252"/>
    </row>
    <row r="46" spans="1:27" ht="20.45" customHeight="1" x14ac:dyDescent="0.2">
      <c r="A46" s="214">
        <v>40530</v>
      </c>
      <c r="B46" s="215"/>
      <c r="C46" s="216"/>
      <c r="D46" s="217" t="s">
        <v>101</v>
      </c>
      <c r="E46" s="218"/>
      <c r="F46" s="218"/>
      <c r="G46" s="218"/>
      <c r="H46" s="218"/>
      <c r="I46" s="218"/>
      <c r="J46" s="219"/>
      <c r="K46" s="220">
        <v>27.21</v>
      </c>
      <c r="L46" s="221"/>
      <c r="M46" s="222" t="s">
        <v>37</v>
      </c>
      <c r="N46" s="223"/>
      <c r="O46" s="224"/>
      <c r="P46" s="248">
        <v>1516.076</v>
      </c>
      <c r="Q46" s="249"/>
      <c r="R46" s="249"/>
      <c r="S46" s="249"/>
      <c r="T46" s="249"/>
      <c r="U46" s="250"/>
      <c r="V46" s="240">
        <v>2.4</v>
      </c>
      <c r="W46" s="241"/>
      <c r="X46" s="241"/>
      <c r="Y46" s="242"/>
      <c r="Z46" s="251">
        <v>3638.58</v>
      </c>
      <c r="AA46" s="252"/>
    </row>
    <row r="47" spans="1:27" ht="10.9" customHeight="1" x14ac:dyDescent="0.2">
      <c r="A47" s="200"/>
      <c r="B47" s="200"/>
      <c r="C47" s="200"/>
      <c r="D47" s="200"/>
      <c r="E47" s="200"/>
      <c r="F47" s="200"/>
      <c r="G47" s="200"/>
      <c r="H47" s="200"/>
      <c r="I47" s="200"/>
      <c r="J47" s="200"/>
      <c r="K47" s="200"/>
      <c r="L47" s="200"/>
      <c r="M47" s="200"/>
      <c r="N47" s="200"/>
      <c r="O47" s="200"/>
      <c r="P47" s="200"/>
      <c r="Q47" s="200"/>
      <c r="R47" s="200"/>
      <c r="S47" s="200"/>
      <c r="T47" s="200"/>
      <c r="U47" s="200"/>
      <c r="V47" s="200"/>
      <c r="W47" s="200"/>
      <c r="X47" s="200"/>
      <c r="Y47" s="200"/>
      <c r="Z47" s="200"/>
      <c r="AA47" s="200"/>
    </row>
    <row r="48" spans="1:27" ht="10.35" customHeight="1" x14ac:dyDescent="0.2">
      <c r="A48" s="194" t="s">
        <v>42</v>
      </c>
      <c r="B48" s="194"/>
      <c r="C48" s="194"/>
      <c r="D48" s="194"/>
      <c r="E48" s="194"/>
      <c r="F48" s="194"/>
      <c r="G48" s="194"/>
      <c r="H48" s="194"/>
      <c r="I48" s="194"/>
      <c r="J48" s="194"/>
      <c r="K48" s="194"/>
      <c r="L48" s="194"/>
      <c r="M48" s="194"/>
      <c r="N48" s="194"/>
      <c r="O48" s="194"/>
      <c r="P48" s="194"/>
      <c r="Q48" s="194"/>
      <c r="R48" s="194"/>
      <c r="S48" s="194"/>
      <c r="T48" s="194"/>
      <c r="U48" s="194"/>
      <c r="V48" s="194"/>
      <c r="W48" s="194"/>
      <c r="X48" s="194"/>
      <c r="Y48" s="267">
        <v>1811810.13</v>
      </c>
      <c r="Z48" s="268"/>
      <c r="AA48" s="269"/>
    </row>
    <row r="49" spans="1:27" ht="10.9" customHeight="1" x14ac:dyDescent="0.2">
      <c r="A49" s="200"/>
      <c r="B49" s="200"/>
      <c r="C49" s="200"/>
      <c r="D49" s="200"/>
      <c r="E49" s="200"/>
      <c r="F49" s="200"/>
      <c r="G49" s="200"/>
      <c r="H49" s="200"/>
      <c r="I49" s="200"/>
      <c r="J49" s="200"/>
      <c r="K49" s="200"/>
      <c r="L49" s="200"/>
      <c r="M49" s="200"/>
      <c r="N49" s="200"/>
      <c r="O49" s="200"/>
      <c r="P49" s="200"/>
      <c r="Q49" s="200"/>
      <c r="R49" s="200"/>
      <c r="S49" s="200"/>
      <c r="T49" s="200"/>
      <c r="U49" s="200"/>
      <c r="V49" s="200"/>
      <c r="W49" s="200"/>
      <c r="X49" s="200"/>
      <c r="Y49" s="200"/>
      <c r="Z49" s="200"/>
      <c r="AA49" s="200"/>
    </row>
    <row r="50" spans="1:27" ht="10.9" customHeight="1" x14ac:dyDescent="0.2">
      <c r="A50" s="200"/>
      <c r="B50" s="200"/>
      <c r="C50" s="200"/>
      <c r="D50" s="200"/>
      <c r="E50" s="200"/>
      <c r="F50" s="200"/>
      <c r="G50" s="200"/>
      <c r="H50" s="200"/>
      <c r="I50" s="200"/>
      <c r="J50" s="200"/>
      <c r="K50" s="200"/>
      <c r="L50" s="200"/>
      <c r="M50" s="200"/>
      <c r="N50" s="200"/>
      <c r="O50" s="200"/>
      <c r="P50" s="200"/>
      <c r="Q50" s="200"/>
      <c r="R50" s="200"/>
      <c r="S50" s="200"/>
      <c r="T50" s="200"/>
      <c r="U50" s="200"/>
      <c r="V50" s="200"/>
      <c r="W50" s="200"/>
      <c r="X50" s="200"/>
      <c r="Y50" s="200"/>
      <c r="Z50" s="200"/>
      <c r="AA50" s="200"/>
    </row>
    <row r="51" spans="1:27" ht="10.35" customHeight="1" x14ac:dyDescent="0.2">
      <c r="A51" s="202" t="s">
        <v>13</v>
      </c>
      <c r="B51" s="203"/>
      <c r="C51" s="204"/>
      <c r="D51" s="202" t="s">
        <v>14</v>
      </c>
      <c r="E51" s="203"/>
      <c r="F51" s="203"/>
      <c r="G51" s="203"/>
      <c r="H51" s="203"/>
      <c r="I51" s="203"/>
      <c r="J51" s="204"/>
      <c r="K51" s="205" t="s">
        <v>15</v>
      </c>
      <c r="L51" s="206"/>
      <c r="M51" s="207" t="s">
        <v>16</v>
      </c>
      <c r="N51" s="208"/>
      <c r="O51" s="209"/>
      <c r="P51" s="205" t="s">
        <v>17</v>
      </c>
      <c r="Q51" s="210"/>
      <c r="R51" s="210"/>
      <c r="S51" s="210"/>
      <c r="T51" s="210"/>
      <c r="U51" s="206"/>
      <c r="V51" s="205" t="s">
        <v>18</v>
      </c>
      <c r="W51" s="210"/>
      <c r="X51" s="210"/>
      <c r="Y51" s="206"/>
      <c r="Z51" s="205" t="s">
        <v>19</v>
      </c>
      <c r="AA51" s="206"/>
    </row>
    <row r="52" spans="1:27" ht="10.35" customHeight="1" x14ac:dyDescent="0.2">
      <c r="A52" s="211"/>
      <c r="B52" s="212"/>
      <c r="C52" s="213"/>
      <c r="D52" s="211" t="s">
        <v>43</v>
      </c>
      <c r="E52" s="212"/>
      <c r="F52" s="212"/>
      <c r="G52" s="212"/>
      <c r="H52" s="212"/>
      <c r="I52" s="212"/>
      <c r="J52" s="212"/>
      <c r="K52" s="212"/>
      <c r="L52" s="212"/>
      <c r="M52" s="212"/>
      <c r="N52" s="212"/>
      <c r="O52" s="212"/>
      <c r="P52" s="212"/>
      <c r="Q52" s="212"/>
      <c r="R52" s="212"/>
      <c r="S52" s="212"/>
      <c r="T52" s="212"/>
      <c r="U52" s="212"/>
      <c r="V52" s="212"/>
      <c r="W52" s="212"/>
      <c r="X52" s="212"/>
      <c r="Y52" s="212"/>
      <c r="Z52" s="212"/>
      <c r="AA52" s="213"/>
    </row>
    <row r="53" spans="1:27" ht="20.45" customHeight="1" x14ac:dyDescent="0.2">
      <c r="A53" s="214">
        <v>40815</v>
      </c>
      <c r="B53" s="215"/>
      <c r="C53" s="216"/>
      <c r="D53" s="217" t="s">
        <v>46</v>
      </c>
      <c r="E53" s="218"/>
      <c r="F53" s="218"/>
      <c r="G53" s="218"/>
      <c r="H53" s="218"/>
      <c r="I53" s="218"/>
      <c r="J53" s="219"/>
      <c r="K53" s="220">
        <v>27.21</v>
      </c>
      <c r="L53" s="221"/>
      <c r="M53" s="222" t="s">
        <v>22</v>
      </c>
      <c r="N53" s="223"/>
      <c r="O53" s="224"/>
      <c r="P53" s="237">
        <v>611.97799999999995</v>
      </c>
      <c r="Q53" s="238"/>
      <c r="R53" s="238"/>
      <c r="S53" s="238"/>
      <c r="T53" s="238"/>
      <c r="U53" s="239"/>
      <c r="V53" s="220">
        <v>36.44</v>
      </c>
      <c r="W53" s="253"/>
      <c r="X53" s="253"/>
      <c r="Y53" s="221"/>
      <c r="Z53" s="231">
        <v>22300.47</v>
      </c>
      <c r="AA53" s="233"/>
    </row>
    <row r="54" spans="1:27" ht="10.35" customHeight="1" x14ac:dyDescent="0.2">
      <c r="A54" s="214">
        <v>42480</v>
      </c>
      <c r="B54" s="215"/>
      <c r="C54" s="216"/>
      <c r="D54" s="217" t="s">
        <v>47</v>
      </c>
      <c r="E54" s="218"/>
      <c r="F54" s="218"/>
      <c r="G54" s="218"/>
      <c r="H54" s="218"/>
      <c r="I54" s="218"/>
      <c r="J54" s="219"/>
      <c r="K54" s="220">
        <v>27.21</v>
      </c>
      <c r="L54" s="221"/>
      <c r="M54" s="222" t="s">
        <v>22</v>
      </c>
      <c r="N54" s="223"/>
      <c r="O54" s="224"/>
      <c r="P54" s="248">
        <v>2870.3530000000001</v>
      </c>
      <c r="Q54" s="249"/>
      <c r="R54" s="249"/>
      <c r="S54" s="249"/>
      <c r="T54" s="249"/>
      <c r="U54" s="250"/>
      <c r="V54" s="240">
        <v>4.9800000000000004</v>
      </c>
      <c r="W54" s="241"/>
      <c r="X54" s="241"/>
      <c r="Y54" s="242"/>
      <c r="Z54" s="231">
        <v>14294.35</v>
      </c>
      <c r="AA54" s="233"/>
    </row>
    <row r="55" spans="1:27" ht="10.9" customHeight="1" x14ac:dyDescent="0.2">
      <c r="A55" s="200"/>
      <c r="B55" s="200"/>
      <c r="C55" s="200"/>
      <c r="D55" s="200"/>
      <c r="E55" s="200"/>
      <c r="F55" s="200"/>
      <c r="G55" s="200"/>
      <c r="H55" s="200"/>
      <c r="I55" s="200"/>
      <c r="J55" s="200"/>
      <c r="K55" s="200"/>
      <c r="L55" s="200"/>
      <c r="M55" s="200"/>
      <c r="N55" s="200"/>
      <c r="O55" s="200"/>
      <c r="P55" s="200"/>
      <c r="Q55" s="200"/>
      <c r="R55" s="200"/>
      <c r="S55" s="200"/>
      <c r="T55" s="200"/>
      <c r="U55" s="200"/>
      <c r="V55" s="200"/>
      <c r="W55" s="200"/>
      <c r="X55" s="200"/>
      <c r="Y55" s="200"/>
      <c r="Z55" s="200"/>
      <c r="AA55" s="200"/>
    </row>
    <row r="56" spans="1:27" ht="10.35" customHeight="1" x14ac:dyDescent="0.2">
      <c r="A56" s="194" t="s">
        <v>42</v>
      </c>
      <c r="B56" s="194"/>
      <c r="C56" s="194"/>
      <c r="D56" s="194"/>
      <c r="E56" s="194"/>
      <c r="F56" s="194"/>
      <c r="G56" s="194"/>
      <c r="H56" s="194"/>
      <c r="I56" s="194"/>
      <c r="J56" s="194"/>
      <c r="K56" s="194"/>
      <c r="L56" s="194"/>
      <c r="M56" s="194"/>
      <c r="N56" s="194"/>
      <c r="O56" s="194"/>
      <c r="P56" s="194"/>
      <c r="Q56" s="194"/>
      <c r="R56" s="194"/>
      <c r="S56" s="194"/>
      <c r="T56" s="194"/>
      <c r="U56" s="194"/>
      <c r="V56" s="194"/>
      <c r="W56" s="194"/>
      <c r="X56" s="194"/>
      <c r="Y56" s="270">
        <v>36594.82</v>
      </c>
      <c r="Z56" s="271"/>
      <c r="AA56" s="272"/>
    </row>
    <row r="57" spans="1:27" ht="10.9" customHeight="1" x14ac:dyDescent="0.2">
      <c r="A57" s="200"/>
      <c r="B57" s="200"/>
      <c r="C57" s="200"/>
      <c r="D57" s="200"/>
      <c r="E57" s="200"/>
      <c r="F57" s="200"/>
      <c r="G57" s="200"/>
      <c r="H57" s="200"/>
      <c r="I57" s="200"/>
      <c r="J57" s="200"/>
      <c r="K57" s="200"/>
      <c r="L57" s="200"/>
      <c r="M57" s="200"/>
      <c r="N57" s="200"/>
      <c r="O57" s="200"/>
      <c r="P57" s="200"/>
      <c r="Q57" s="200"/>
      <c r="R57" s="200"/>
      <c r="S57" s="200"/>
      <c r="T57" s="200"/>
      <c r="U57" s="200"/>
      <c r="V57" s="200"/>
      <c r="W57" s="200"/>
      <c r="X57" s="200"/>
      <c r="Y57" s="200"/>
      <c r="Z57" s="200"/>
      <c r="AA57" s="200"/>
    </row>
    <row r="58" spans="1:27" ht="10.35" customHeight="1" x14ac:dyDescent="0.2">
      <c r="A58" s="194" t="s">
        <v>51</v>
      </c>
      <c r="B58" s="194"/>
      <c r="C58" s="194"/>
      <c r="D58" s="194"/>
      <c r="E58" s="194"/>
      <c r="F58" s="194"/>
      <c r="G58" s="194"/>
      <c r="H58" s="194"/>
      <c r="I58" s="194"/>
      <c r="J58" s="194"/>
      <c r="K58" s="194"/>
      <c r="L58" s="194"/>
      <c r="M58" s="194"/>
      <c r="N58" s="194"/>
      <c r="O58" s="194"/>
      <c r="P58" s="194"/>
      <c r="Q58" s="194"/>
      <c r="R58" s="194"/>
      <c r="S58" s="194"/>
      <c r="T58" s="194"/>
      <c r="U58" s="194"/>
      <c r="V58" s="194"/>
      <c r="W58" s="194"/>
      <c r="X58" s="194"/>
      <c r="Y58" s="267">
        <v>1973106.52</v>
      </c>
      <c r="Z58" s="268"/>
      <c r="AA58" s="269"/>
    </row>
    <row r="59" spans="1:27" ht="10.9" customHeight="1" x14ac:dyDescent="0.2">
      <c r="A59" s="200"/>
      <c r="B59" s="200"/>
      <c r="C59" s="200"/>
      <c r="D59" s="200"/>
      <c r="E59" s="200"/>
      <c r="F59" s="200"/>
      <c r="G59" s="200"/>
      <c r="H59" s="200"/>
      <c r="I59" s="200"/>
      <c r="J59" s="200"/>
      <c r="K59" s="200"/>
      <c r="L59" s="200"/>
      <c r="M59" s="200"/>
      <c r="N59" s="200"/>
      <c r="O59" s="200"/>
      <c r="P59" s="200"/>
      <c r="Q59" s="200"/>
      <c r="R59" s="200"/>
      <c r="S59" s="200"/>
      <c r="T59" s="200"/>
      <c r="U59" s="200"/>
      <c r="V59" s="200"/>
      <c r="W59" s="200"/>
      <c r="X59" s="200"/>
      <c r="Y59" s="200"/>
      <c r="Z59" s="200"/>
      <c r="AA59" s="200"/>
    </row>
    <row r="60" spans="1:27" ht="10.35" customHeight="1" x14ac:dyDescent="0.2">
      <c r="A60" s="193" t="s">
        <v>3</v>
      </c>
      <c r="B60" s="193"/>
      <c r="C60" s="193" t="s">
        <v>109</v>
      </c>
      <c r="D60" s="193"/>
      <c r="E60" s="193"/>
      <c r="F60" s="193"/>
      <c r="G60" s="193"/>
      <c r="H60" s="193"/>
      <c r="I60" s="193"/>
      <c r="J60" s="193"/>
      <c r="K60" s="193"/>
      <c r="L60" s="193"/>
      <c r="M60" s="193"/>
      <c r="N60" s="193"/>
      <c r="O60" s="193"/>
      <c r="P60" s="193"/>
      <c r="Q60" s="193"/>
      <c r="R60" s="193"/>
      <c r="S60" s="193"/>
      <c r="T60" s="193"/>
      <c r="U60" s="194"/>
      <c r="V60" s="193"/>
      <c r="W60" s="193"/>
      <c r="X60" s="193"/>
      <c r="Y60" s="193"/>
      <c r="Z60" s="193"/>
      <c r="AA60" s="193"/>
    </row>
    <row r="61" spans="1:27" ht="10.35" customHeight="1" x14ac:dyDescent="0.2">
      <c r="A61" s="193" t="s">
        <v>4</v>
      </c>
      <c r="B61" s="193"/>
      <c r="C61" s="193" t="s">
        <v>134</v>
      </c>
      <c r="D61" s="193"/>
      <c r="E61" s="193"/>
      <c r="F61" s="193"/>
      <c r="G61" s="193"/>
      <c r="H61" s="193"/>
      <c r="I61" s="193"/>
      <c r="J61" s="193"/>
      <c r="K61" s="193"/>
      <c r="L61" s="193"/>
      <c r="M61" s="193"/>
      <c r="N61" s="193"/>
      <c r="O61" s="193"/>
      <c r="P61" s="193"/>
      <c r="Q61" s="193"/>
      <c r="R61" s="193"/>
      <c r="S61" s="193"/>
      <c r="T61" s="193"/>
      <c r="U61" s="194" t="s">
        <v>135</v>
      </c>
      <c r="V61" s="194"/>
      <c r="W61" s="194"/>
      <c r="X61" s="194"/>
      <c r="Y61" s="194"/>
      <c r="Z61" s="194"/>
      <c r="AA61" s="194"/>
    </row>
    <row r="62" spans="1:27" ht="20.45" customHeight="1" x14ac:dyDescent="0.2">
      <c r="A62" s="193" t="s">
        <v>5</v>
      </c>
      <c r="B62" s="193"/>
      <c r="C62" s="193" t="s">
        <v>136</v>
      </c>
      <c r="D62" s="193"/>
      <c r="E62" s="193"/>
      <c r="F62" s="193"/>
      <c r="G62" s="193"/>
      <c r="H62" s="193"/>
      <c r="I62" s="193"/>
      <c r="J62" s="193"/>
      <c r="K62" s="193"/>
      <c r="L62" s="193"/>
      <c r="M62" s="193"/>
      <c r="N62" s="193"/>
      <c r="O62" s="193"/>
      <c r="P62" s="193"/>
      <c r="Q62" s="193"/>
      <c r="R62" s="193"/>
      <c r="S62" s="193"/>
      <c r="T62" s="193"/>
      <c r="U62" s="194"/>
      <c r="V62" s="193"/>
      <c r="W62" s="193"/>
      <c r="X62" s="193"/>
      <c r="Y62" s="193"/>
      <c r="Z62" s="193"/>
      <c r="AA62" s="193"/>
    </row>
    <row r="63" spans="1:27" ht="10.35" customHeight="1" x14ac:dyDescent="0.2">
      <c r="A63" s="193" t="s">
        <v>6</v>
      </c>
      <c r="B63" s="193"/>
      <c r="C63" s="193" t="s">
        <v>137</v>
      </c>
      <c r="D63" s="193"/>
      <c r="E63" s="193"/>
      <c r="F63" s="193"/>
      <c r="G63" s="193"/>
      <c r="H63" s="193"/>
      <c r="I63" s="193"/>
      <c r="J63" s="193"/>
      <c r="K63" s="193"/>
      <c r="L63" s="193"/>
      <c r="M63" s="193"/>
      <c r="N63" s="193"/>
      <c r="O63" s="193"/>
      <c r="P63" s="193"/>
      <c r="Q63" s="193"/>
      <c r="R63" s="193"/>
      <c r="S63" s="193"/>
      <c r="T63" s="193"/>
      <c r="U63" s="194"/>
      <c r="V63" s="193"/>
      <c r="W63" s="193"/>
      <c r="X63" s="193"/>
      <c r="Y63" s="193"/>
      <c r="Z63" s="193"/>
      <c r="AA63" s="193"/>
    </row>
    <row r="64" spans="1:27" ht="10.35" customHeight="1" x14ac:dyDescent="0.2">
      <c r="A64" s="193" t="s">
        <v>7</v>
      </c>
      <c r="B64" s="193"/>
      <c r="C64" s="193" t="s">
        <v>8</v>
      </c>
      <c r="D64" s="193"/>
      <c r="E64" s="193"/>
      <c r="F64" s="193"/>
      <c r="G64" s="193"/>
      <c r="H64" s="193"/>
      <c r="I64" s="193"/>
      <c r="J64" s="193"/>
      <c r="K64" s="193"/>
      <c r="L64" s="193"/>
      <c r="M64" s="193"/>
      <c r="N64" s="193"/>
      <c r="O64" s="193"/>
      <c r="P64" s="193"/>
      <c r="Q64" s="193"/>
      <c r="R64" s="193"/>
      <c r="S64" s="193"/>
      <c r="T64" s="193"/>
      <c r="U64" s="194"/>
      <c r="V64" s="193"/>
      <c r="W64" s="193"/>
      <c r="X64" s="193"/>
      <c r="Y64" s="193"/>
      <c r="Z64" s="193"/>
      <c r="AA64" s="193"/>
    </row>
    <row r="65" spans="1:27" ht="10.35" customHeight="1" x14ac:dyDescent="0.2">
      <c r="A65" s="193" t="s">
        <v>9</v>
      </c>
      <c r="B65" s="193"/>
      <c r="C65" s="193" t="s">
        <v>10</v>
      </c>
      <c r="D65" s="193"/>
      <c r="E65" s="193"/>
      <c r="F65" s="193"/>
      <c r="G65" s="193"/>
      <c r="H65" s="193"/>
      <c r="I65" s="193"/>
      <c r="J65" s="193"/>
      <c r="K65" s="193"/>
      <c r="L65" s="193"/>
      <c r="M65" s="193"/>
      <c r="N65" s="193"/>
      <c r="O65" s="193"/>
      <c r="P65" s="193"/>
      <c r="Q65" s="193"/>
      <c r="R65" s="193"/>
      <c r="S65" s="193"/>
      <c r="T65" s="193"/>
      <c r="U65" s="194"/>
      <c r="V65" s="193"/>
      <c r="W65" s="193"/>
      <c r="X65" s="193"/>
      <c r="Y65" s="193"/>
      <c r="Z65" s="193"/>
      <c r="AA65" s="193"/>
    </row>
    <row r="66" spans="1:27" ht="10.35" customHeight="1" x14ac:dyDescent="0.2">
      <c r="A66" s="193" t="s">
        <v>11</v>
      </c>
      <c r="B66" s="193"/>
      <c r="C66" s="193" t="s">
        <v>8</v>
      </c>
      <c r="D66" s="193"/>
      <c r="E66" s="193"/>
      <c r="F66" s="193"/>
      <c r="G66" s="193"/>
      <c r="H66" s="193"/>
      <c r="I66" s="193"/>
      <c r="J66" s="193"/>
      <c r="K66" s="193"/>
      <c r="L66" s="193"/>
      <c r="M66" s="193"/>
      <c r="N66" s="193"/>
      <c r="O66" s="193"/>
      <c r="P66" s="193"/>
      <c r="Q66" s="193"/>
      <c r="R66" s="193"/>
      <c r="S66" s="193"/>
      <c r="T66" s="193"/>
      <c r="U66" s="194"/>
      <c r="V66" s="193"/>
      <c r="W66" s="193"/>
      <c r="X66" s="193"/>
      <c r="Y66" s="193"/>
      <c r="Z66" s="193"/>
      <c r="AA66" s="193"/>
    </row>
    <row r="67" spans="1:27" ht="10.35" customHeight="1" x14ac:dyDescent="0.2">
      <c r="A67" s="193" t="s">
        <v>12</v>
      </c>
      <c r="B67" s="193"/>
      <c r="C67" s="193" t="s">
        <v>138</v>
      </c>
      <c r="D67" s="193"/>
      <c r="E67" s="193"/>
      <c r="F67" s="193"/>
      <c r="G67" s="193"/>
      <c r="H67" s="193"/>
      <c r="I67" s="193"/>
      <c r="J67" s="193"/>
      <c r="K67" s="193"/>
      <c r="L67" s="193"/>
      <c r="M67" s="193"/>
      <c r="N67" s="193"/>
      <c r="O67" s="193"/>
      <c r="P67" s="193"/>
      <c r="Q67" s="193"/>
      <c r="R67" s="193"/>
      <c r="S67" s="193"/>
      <c r="T67" s="193"/>
      <c r="U67" s="194"/>
      <c r="V67" s="193"/>
      <c r="W67" s="193"/>
      <c r="X67" s="193"/>
      <c r="Y67" s="193"/>
      <c r="Z67" s="193"/>
      <c r="AA67" s="193"/>
    </row>
    <row r="68" spans="1:27" ht="10.35" customHeight="1" x14ac:dyDescent="0.2">
      <c r="A68" s="193"/>
      <c r="B68" s="193"/>
      <c r="C68" s="193"/>
      <c r="D68" s="193"/>
      <c r="E68" s="193"/>
      <c r="F68" s="193"/>
      <c r="G68" s="193"/>
      <c r="H68" s="193"/>
      <c r="I68" s="193"/>
      <c r="J68" s="193"/>
      <c r="K68" s="193"/>
      <c r="L68" s="193"/>
      <c r="M68" s="193"/>
      <c r="N68" s="193"/>
      <c r="O68" s="193"/>
      <c r="P68" s="193"/>
      <c r="Q68" s="193"/>
      <c r="R68" s="193"/>
      <c r="S68" s="193"/>
      <c r="T68" s="193"/>
      <c r="U68" s="194" t="s">
        <v>131</v>
      </c>
      <c r="V68" s="194"/>
      <c r="W68" s="194"/>
      <c r="X68" s="194"/>
      <c r="Y68" s="194"/>
      <c r="Z68" s="194"/>
      <c r="AA68" s="194"/>
    </row>
    <row r="69" spans="1:27" ht="10.35" customHeight="1" x14ac:dyDescent="0.2">
      <c r="A69" s="193" t="s">
        <v>108</v>
      </c>
      <c r="B69" s="193"/>
      <c r="C69" s="193" t="s">
        <v>132</v>
      </c>
      <c r="D69" s="193"/>
      <c r="E69" s="193"/>
      <c r="F69" s="193"/>
      <c r="G69" s="193"/>
      <c r="H69" s="193"/>
      <c r="I69" s="193"/>
      <c r="J69" s="193"/>
      <c r="K69" s="193"/>
      <c r="L69" s="193"/>
      <c r="M69" s="193"/>
      <c r="N69" s="193"/>
      <c r="O69" s="193"/>
      <c r="P69" s="193"/>
      <c r="Q69" s="193"/>
      <c r="R69" s="193"/>
      <c r="S69" s="193"/>
      <c r="T69" s="193"/>
      <c r="U69" s="194"/>
      <c r="V69" s="193"/>
      <c r="W69" s="193"/>
      <c r="X69" s="193"/>
      <c r="Y69" s="193"/>
      <c r="Z69" s="193"/>
      <c r="AA69" s="193"/>
    </row>
    <row r="70" spans="1:27" ht="10.9" customHeight="1" x14ac:dyDescent="0.2">
      <c r="A70" s="201"/>
      <c r="B70" s="201"/>
      <c r="C70" s="201"/>
      <c r="D70" s="201"/>
      <c r="E70" s="201"/>
      <c r="F70" s="201"/>
      <c r="G70" s="201"/>
      <c r="H70" s="201"/>
      <c r="I70" s="201"/>
      <c r="J70" s="201"/>
      <c r="K70" s="201"/>
      <c r="L70" s="201"/>
      <c r="M70" s="201"/>
      <c r="N70" s="201"/>
      <c r="O70" s="201"/>
      <c r="P70" s="201"/>
      <c r="Q70" s="201"/>
      <c r="R70" s="201"/>
      <c r="S70" s="201"/>
      <c r="T70" s="201"/>
      <c r="U70" s="201"/>
      <c r="V70" s="201"/>
      <c r="W70" s="201"/>
      <c r="X70" s="201"/>
      <c r="Y70" s="201"/>
      <c r="Z70" s="201"/>
      <c r="AA70" s="201"/>
    </row>
    <row r="71" spans="1:27" ht="10.9" customHeight="1" x14ac:dyDescent="0.2">
      <c r="A71" s="200"/>
      <c r="B71" s="200"/>
      <c r="C71" s="200"/>
      <c r="D71" s="200"/>
      <c r="E71" s="200"/>
      <c r="F71" s="200"/>
      <c r="G71" s="200"/>
      <c r="H71" s="200"/>
      <c r="I71" s="200"/>
      <c r="J71" s="200"/>
      <c r="K71" s="200"/>
      <c r="L71" s="200"/>
      <c r="M71" s="200"/>
      <c r="N71" s="200"/>
      <c r="O71" s="200"/>
      <c r="P71" s="200"/>
      <c r="Q71" s="200"/>
      <c r="R71" s="200"/>
      <c r="S71" s="200"/>
      <c r="T71" s="200"/>
      <c r="U71" s="200"/>
      <c r="V71" s="200"/>
      <c r="W71" s="200"/>
      <c r="X71" s="200"/>
      <c r="Y71" s="200"/>
      <c r="Z71" s="200"/>
      <c r="AA71" s="200"/>
    </row>
    <row r="72" spans="1:27" ht="10.9" customHeight="1" x14ac:dyDescent="0.2">
      <c r="A72" s="200"/>
      <c r="B72" s="200"/>
      <c r="C72" s="200"/>
      <c r="D72" s="200"/>
      <c r="E72" s="200"/>
      <c r="F72" s="200"/>
      <c r="G72" s="200"/>
      <c r="H72" s="200"/>
      <c r="I72" s="200"/>
      <c r="J72" s="200"/>
      <c r="K72" s="200"/>
      <c r="L72" s="200"/>
      <c r="M72" s="200"/>
      <c r="N72" s="200"/>
      <c r="O72" s="200"/>
      <c r="P72" s="200"/>
      <c r="Q72" s="200"/>
      <c r="R72" s="200"/>
      <c r="S72" s="200"/>
      <c r="T72" s="200"/>
      <c r="U72" s="200"/>
      <c r="V72" s="200"/>
      <c r="W72" s="200"/>
      <c r="X72" s="200"/>
      <c r="Y72" s="200"/>
      <c r="Z72" s="200"/>
      <c r="AA72" s="200"/>
    </row>
    <row r="73" spans="1:27" ht="10.35" customHeight="1" x14ac:dyDescent="0.2">
      <c r="A73" s="202" t="s">
        <v>52</v>
      </c>
      <c r="B73" s="203"/>
      <c r="C73" s="203"/>
      <c r="D73" s="203"/>
      <c r="E73" s="203"/>
      <c r="F73" s="203"/>
      <c r="G73" s="203"/>
      <c r="H73" s="203"/>
      <c r="I73" s="203"/>
      <c r="J73" s="203"/>
      <c r="K73" s="204"/>
      <c r="L73" s="205" t="s">
        <v>100</v>
      </c>
      <c r="M73" s="210"/>
      <c r="N73" s="210"/>
      <c r="O73" s="210"/>
      <c r="P73" s="210"/>
      <c r="Q73" s="210"/>
      <c r="R73" s="206"/>
      <c r="S73" s="205" t="s">
        <v>53</v>
      </c>
      <c r="T73" s="210"/>
      <c r="U73" s="210"/>
      <c r="V73" s="210"/>
      <c r="W73" s="210"/>
      <c r="X73" s="206"/>
      <c r="Y73" s="205" t="s">
        <v>54</v>
      </c>
      <c r="Z73" s="210"/>
      <c r="AA73" s="206"/>
    </row>
    <row r="74" spans="1:27" ht="10.35" customHeight="1" x14ac:dyDescent="0.2">
      <c r="A74" s="273"/>
      <c r="B74" s="274"/>
      <c r="C74" s="274"/>
      <c r="D74" s="274"/>
      <c r="E74" s="274"/>
      <c r="F74" s="274"/>
      <c r="G74" s="274"/>
      <c r="H74" s="274"/>
      <c r="I74" s="274"/>
      <c r="J74" s="274"/>
      <c r="K74" s="275"/>
      <c r="L74" s="276"/>
      <c r="M74" s="277"/>
      <c r="N74" s="277"/>
      <c r="O74" s="277"/>
      <c r="P74" s="277"/>
      <c r="Q74" s="277"/>
      <c r="R74" s="278"/>
      <c r="S74" s="276"/>
      <c r="T74" s="277"/>
      <c r="U74" s="277"/>
      <c r="V74" s="277"/>
      <c r="W74" s="277"/>
      <c r="X74" s="278"/>
      <c r="Y74" s="276"/>
      <c r="Z74" s="277"/>
      <c r="AA74" s="278"/>
    </row>
    <row r="75" spans="1:27" ht="10.35" customHeight="1" x14ac:dyDescent="0.2">
      <c r="A75" s="273" t="s">
        <v>58</v>
      </c>
      <c r="B75" s="274"/>
      <c r="C75" s="274"/>
      <c r="D75" s="274"/>
      <c r="E75" s="274"/>
      <c r="F75" s="274"/>
      <c r="G75" s="274"/>
      <c r="H75" s="274"/>
      <c r="I75" s="274"/>
      <c r="J75" s="274"/>
      <c r="K75" s="275"/>
      <c r="L75" s="279">
        <v>6.32</v>
      </c>
      <c r="M75" s="280"/>
      <c r="N75" s="280"/>
      <c r="O75" s="280"/>
      <c r="P75" s="280"/>
      <c r="Q75" s="280"/>
      <c r="R75" s="281"/>
      <c r="S75" s="282">
        <v>124701.57</v>
      </c>
      <c r="T75" s="283"/>
      <c r="U75" s="283"/>
      <c r="V75" s="283"/>
      <c r="W75" s="283"/>
      <c r="X75" s="284"/>
      <c r="Y75" s="285">
        <v>3.44</v>
      </c>
      <c r="Z75" s="286"/>
      <c r="AA75" s="287"/>
    </row>
    <row r="76" spans="1:27" ht="10.35" customHeight="1" x14ac:dyDescent="0.2">
      <c r="A76" s="273"/>
      <c r="B76" s="274"/>
      <c r="C76" s="274"/>
      <c r="D76" s="274"/>
      <c r="E76" s="274"/>
      <c r="F76" s="274"/>
      <c r="G76" s="274"/>
      <c r="H76" s="274"/>
      <c r="I76" s="274"/>
      <c r="J76" s="274"/>
      <c r="K76" s="275"/>
      <c r="L76" s="279"/>
      <c r="M76" s="280"/>
      <c r="N76" s="280"/>
      <c r="O76" s="280"/>
      <c r="P76" s="280"/>
      <c r="Q76" s="280"/>
      <c r="R76" s="281"/>
      <c r="S76" s="282"/>
      <c r="T76" s="283"/>
      <c r="U76" s="283"/>
      <c r="V76" s="283"/>
      <c r="W76" s="283"/>
      <c r="X76" s="284"/>
      <c r="Y76" s="285"/>
      <c r="Z76" s="286"/>
      <c r="AA76" s="287"/>
    </row>
    <row r="77" spans="1:27" ht="10.35" customHeight="1" x14ac:dyDescent="0.2">
      <c r="A77" s="273" t="s">
        <v>20</v>
      </c>
      <c r="B77" s="274"/>
      <c r="C77" s="274"/>
      <c r="D77" s="274"/>
      <c r="E77" s="274"/>
      <c r="F77" s="274"/>
      <c r="G77" s="274"/>
      <c r="H77" s="274"/>
      <c r="I77" s="274"/>
      <c r="J77" s="274"/>
      <c r="K77" s="275"/>
      <c r="L77" s="288">
        <v>91.825299999999999</v>
      </c>
      <c r="M77" s="289"/>
      <c r="N77" s="289"/>
      <c r="O77" s="289"/>
      <c r="P77" s="289"/>
      <c r="Q77" s="289"/>
      <c r="R77" s="290"/>
      <c r="S77" s="291">
        <v>1811810.13</v>
      </c>
      <c r="T77" s="292"/>
      <c r="U77" s="292"/>
      <c r="V77" s="292"/>
      <c r="W77" s="292"/>
      <c r="X77" s="293"/>
      <c r="Y77" s="294">
        <v>50.12</v>
      </c>
      <c r="Z77" s="295"/>
      <c r="AA77" s="296"/>
    </row>
    <row r="78" spans="1:27" ht="10.35" customHeight="1" x14ac:dyDescent="0.2">
      <c r="A78" s="273"/>
      <c r="B78" s="274"/>
      <c r="C78" s="274"/>
      <c r="D78" s="274"/>
      <c r="E78" s="274"/>
      <c r="F78" s="274"/>
      <c r="G78" s="274"/>
      <c r="H78" s="274"/>
      <c r="I78" s="274"/>
      <c r="J78" s="274"/>
      <c r="K78" s="275"/>
      <c r="L78" s="288"/>
      <c r="M78" s="289"/>
      <c r="N78" s="289"/>
      <c r="O78" s="289"/>
      <c r="P78" s="289"/>
      <c r="Q78" s="289"/>
      <c r="R78" s="290"/>
      <c r="S78" s="291"/>
      <c r="T78" s="292"/>
      <c r="U78" s="292"/>
      <c r="V78" s="292"/>
      <c r="W78" s="292"/>
      <c r="X78" s="293"/>
      <c r="Y78" s="294"/>
      <c r="Z78" s="295"/>
      <c r="AA78" s="296"/>
    </row>
    <row r="79" spans="1:27" ht="10.35" customHeight="1" x14ac:dyDescent="0.2">
      <c r="A79" s="273" t="s">
        <v>43</v>
      </c>
      <c r="B79" s="274"/>
      <c r="C79" s="274"/>
      <c r="D79" s="274"/>
      <c r="E79" s="274"/>
      <c r="F79" s="274"/>
      <c r="G79" s="274"/>
      <c r="H79" s="274"/>
      <c r="I79" s="274"/>
      <c r="J79" s="274"/>
      <c r="K79" s="275"/>
      <c r="L79" s="279">
        <v>1.8547</v>
      </c>
      <c r="M79" s="280"/>
      <c r="N79" s="280"/>
      <c r="O79" s="280"/>
      <c r="P79" s="280"/>
      <c r="Q79" s="280"/>
      <c r="R79" s="281"/>
      <c r="S79" s="297">
        <v>36594.82</v>
      </c>
      <c r="T79" s="298"/>
      <c r="U79" s="298"/>
      <c r="V79" s="298"/>
      <c r="W79" s="298"/>
      <c r="X79" s="299"/>
      <c r="Y79" s="285">
        <v>1.01</v>
      </c>
      <c r="Z79" s="286"/>
      <c r="AA79" s="287"/>
    </row>
    <row r="80" spans="1:27" ht="10.35" customHeight="1" x14ac:dyDescent="0.2">
      <c r="A80" s="273"/>
      <c r="B80" s="274"/>
      <c r="C80" s="274"/>
      <c r="D80" s="274"/>
      <c r="E80" s="274"/>
      <c r="F80" s="274"/>
      <c r="G80" s="274"/>
      <c r="H80" s="274"/>
      <c r="I80" s="274"/>
      <c r="J80" s="274"/>
      <c r="K80" s="275"/>
      <c r="L80" s="279"/>
      <c r="M80" s="280"/>
      <c r="N80" s="280"/>
      <c r="O80" s="280"/>
      <c r="P80" s="280"/>
      <c r="Q80" s="280"/>
      <c r="R80" s="281"/>
      <c r="S80" s="297"/>
      <c r="T80" s="298"/>
      <c r="U80" s="298"/>
      <c r="V80" s="298"/>
      <c r="W80" s="298"/>
      <c r="X80" s="299"/>
      <c r="Y80" s="285"/>
      <c r="Z80" s="286"/>
      <c r="AA80" s="287"/>
    </row>
    <row r="81" spans="1:27" ht="10.35" customHeight="1" x14ac:dyDescent="0.2">
      <c r="A81" s="217" t="s">
        <v>55</v>
      </c>
      <c r="B81" s="218"/>
      <c r="C81" s="218"/>
      <c r="D81" s="218"/>
      <c r="E81" s="218"/>
      <c r="F81" s="218"/>
      <c r="G81" s="218"/>
      <c r="H81" s="218"/>
      <c r="I81" s="218"/>
      <c r="J81" s="218"/>
      <c r="K81" s="219"/>
      <c r="L81" s="300">
        <v>100</v>
      </c>
      <c r="M81" s="301"/>
      <c r="N81" s="301"/>
      <c r="O81" s="301"/>
      <c r="P81" s="301"/>
      <c r="Q81" s="301"/>
      <c r="R81" s="302"/>
      <c r="S81" s="267">
        <v>1973106.52</v>
      </c>
      <c r="T81" s="268"/>
      <c r="U81" s="268"/>
      <c r="V81" s="268"/>
      <c r="W81" s="268"/>
      <c r="X81" s="269"/>
      <c r="Y81" s="303">
        <v>54.57</v>
      </c>
      <c r="Z81" s="304"/>
      <c r="AA81" s="305"/>
    </row>
    <row r="82" spans="1:27" ht="11.45" customHeight="1" x14ac:dyDescent="0.2">
      <c r="A82" s="306" t="s">
        <v>56</v>
      </c>
      <c r="B82" s="306"/>
      <c r="C82" s="306"/>
      <c r="D82" s="306"/>
      <c r="E82" s="306"/>
      <c r="F82" s="306"/>
      <c r="G82" s="306"/>
      <c r="H82" s="306"/>
      <c r="I82" s="306"/>
      <c r="J82" s="306"/>
      <c r="K82" s="307"/>
      <c r="L82" s="307"/>
      <c r="M82" s="307"/>
      <c r="N82" s="307"/>
      <c r="O82" s="307"/>
      <c r="P82" s="307"/>
      <c r="Q82" s="307"/>
      <c r="R82" s="307"/>
      <c r="S82" s="307"/>
      <c r="T82" s="307"/>
      <c r="U82" s="307"/>
      <c r="V82" s="307"/>
      <c r="W82" s="307"/>
      <c r="X82" s="307"/>
      <c r="Y82" s="307"/>
      <c r="Z82" s="307"/>
      <c r="AA82" s="307"/>
    </row>
  </sheetData>
  <mergeCells count="283">
    <mergeCell ref="A81:K81"/>
    <mergeCell ref="L81:R81"/>
    <mergeCell ref="S81:X81"/>
    <mergeCell ref="Y81:AA81"/>
    <mergeCell ref="A82:J82"/>
    <mergeCell ref="K82:AA82"/>
    <mergeCell ref="A77:K78"/>
    <mergeCell ref="L77:R78"/>
    <mergeCell ref="S77:X78"/>
    <mergeCell ref="Y77:AA78"/>
    <mergeCell ref="A79:K80"/>
    <mergeCell ref="L79:R80"/>
    <mergeCell ref="S79:X80"/>
    <mergeCell ref="Y79:AA80"/>
    <mergeCell ref="A74:K74"/>
    <mergeCell ref="L74:R74"/>
    <mergeCell ref="S74:X74"/>
    <mergeCell ref="Y74:AA74"/>
    <mergeCell ref="A75:K76"/>
    <mergeCell ref="L75:R76"/>
    <mergeCell ref="S75:X76"/>
    <mergeCell ref="Y75:AA76"/>
    <mergeCell ref="A71:AA71"/>
    <mergeCell ref="A72:AA72"/>
    <mergeCell ref="A73:K73"/>
    <mergeCell ref="L73:R73"/>
    <mergeCell ref="S73:X73"/>
    <mergeCell ref="Y73:AA73"/>
    <mergeCell ref="A68:B68"/>
    <mergeCell ref="C68:T68"/>
    <mergeCell ref="U68:AA68"/>
    <mergeCell ref="A69:B69"/>
    <mergeCell ref="C69:AA69"/>
    <mergeCell ref="A70:AA70"/>
    <mergeCell ref="A65:B65"/>
    <mergeCell ref="C65:AA65"/>
    <mergeCell ref="A66:B66"/>
    <mergeCell ref="C66:AA66"/>
    <mergeCell ref="A67:B67"/>
    <mergeCell ref="C67:AA67"/>
    <mergeCell ref="A62:B62"/>
    <mergeCell ref="C62:AA62"/>
    <mergeCell ref="A63:B63"/>
    <mergeCell ref="C63:AA63"/>
    <mergeCell ref="A64:B64"/>
    <mergeCell ref="C64:AA64"/>
    <mergeCell ref="A59:AA59"/>
    <mergeCell ref="A60:B60"/>
    <mergeCell ref="C60:AA60"/>
    <mergeCell ref="A61:B61"/>
    <mergeCell ref="C61:T61"/>
    <mergeCell ref="U61:AA61"/>
    <mergeCell ref="Z54:AA54"/>
    <mergeCell ref="A55:AA55"/>
    <mergeCell ref="A56:X56"/>
    <mergeCell ref="Y56:AA56"/>
    <mergeCell ref="A57:AA57"/>
    <mergeCell ref="A58:X58"/>
    <mergeCell ref="Y58:AA58"/>
    <mergeCell ref="A54:C54"/>
    <mergeCell ref="D54:J54"/>
    <mergeCell ref="K54:L54"/>
    <mergeCell ref="M54:O54"/>
    <mergeCell ref="P54:U54"/>
    <mergeCell ref="V54:Y54"/>
    <mergeCell ref="Z51:AA51"/>
    <mergeCell ref="A52:C52"/>
    <mergeCell ref="D52:AA52"/>
    <mergeCell ref="A53:C53"/>
    <mergeCell ref="D53:J53"/>
    <mergeCell ref="K53:L53"/>
    <mergeCell ref="M53:O53"/>
    <mergeCell ref="P53:U53"/>
    <mergeCell ref="V53:Y53"/>
    <mergeCell ref="Z53:AA53"/>
    <mergeCell ref="A51:C51"/>
    <mergeCell ref="D51:J51"/>
    <mergeCell ref="K51:L51"/>
    <mergeCell ref="M51:O51"/>
    <mergeCell ref="P51:U51"/>
    <mergeCell ref="V51:Y51"/>
    <mergeCell ref="Z46:AA46"/>
    <mergeCell ref="A47:AA47"/>
    <mergeCell ref="A48:X48"/>
    <mergeCell ref="Y48:AA48"/>
    <mergeCell ref="A49:AA49"/>
    <mergeCell ref="A50:AA50"/>
    <mergeCell ref="A46:C46"/>
    <mergeCell ref="D46:J46"/>
    <mergeCell ref="K46:L46"/>
    <mergeCell ref="M46:O46"/>
    <mergeCell ref="P46:U46"/>
    <mergeCell ref="V46:Y46"/>
    <mergeCell ref="Z44:AA44"/>
    <mergeCell ref="A45:C45"/>
    <mergeCell ref="D45:J45"/>
    <mergeCell ref="K45:L45"/>
    <mergeCell ref="M45:O45"/>
    <mergeCell ref="P45:U45"/>
    <mergeCell ref="V45:Y45"/>
    <mergeCell ref="Z45:AA45"/>
    <mergeCell ref="A44:C44"/>
    <mergeCell ref="D44:J44"/>
    <mergeCell ref="K44:L44"/>
    <mergeCell ref="M44:O44"/>
    <mergeCell ref="P44:U44"/>
    <mergeCell ref="V44:Y44"/>
    <mergeCell ref="Z42:AA42"/>
    <mergeCell ref="A43:C43"/>
    <mergeCell ref="D43:J43"/>
    <mergeCell ref="K43:L43"/>
    <mergeCell ref="M43:O43"/>
    <mergeCell ref="P43:U43"/>
    <mergeCell ref="V43:Y43"/>
    <mergeCell ref="Z43:AA43"/>
    <mergeCell ref="A42:C42"/>
    <mergeCell ref="D42:J42"/>
    <mergeCell ref="K42:L42"/>
    <mergeCell ref="M42:O42"/>
    <mergeCell ref="P42:U42"/>
    <mergeCell ref="V42:Y42"/>
    <mergeCell ref="Z40:AA40"/>
    <mergeCell ref="A41:C41"/>
    <mergeCell ref="D41:J41"/>
    <mergeCell ref="K41:L41"/>
    <mergeCell ref="M41:O41"/>
    <mergeCell ref="P41:U41"/>
    <mergeCell ref="V41:Y41"/>
    <mergeCell ref="Z41:AA41"/>
    <mergeCell ref="A40:C40"/>
    <mergeCell ref="D40:J40"/>
    <mergeCell ref="K40:L40"/>
    <mergeCell ref="M40:O40"/>
    <mergeCell ref="P40:U40"/>
    <mergeCell ref="V40:Y40"/>
    <mergeCell ref="Z38:AA38"/>
    <mergeCell ref="A39:C39"/>
    <mergeCell ref="D39:J39"/>
    <mergeCell ref="K39:L39"/>
    <mergeCell ref="M39:O39"/>
    <mergeCell ref="P39:U39"/>
    <mergeCell ref="V39:Y39"/>
    <mergeCell ref="Z39:AA39"/>
    <mergeCell ref="A38:C38"/>
    <mergeCell ref="D38:J38"/>
    <mergeCell ref="K38:L38"/>
    <mergeCell ref="M38:O38"/>
    <mergeCell ref="P38:U38"/>
    <mergeCell ref="V38:Y38"/>
    <mergeCell ref="Z36:AA36"/>
    <mergeCell ref="A37:C37"/>
    <mergeCell ref="D37:J37"/>
    <mergeCell ref="K37:L37"/>
    <mergeCell ref="M37:O37"/>
    <mergeCell ref="P37:U37"/>
    <mergeCell ref="V37:Y37"/>
    <mergeCell ref="Z37:AA37"/>
    <mergeCell ref="A36:C36"/>
    <mergeCell ref="D36:J36"/>
    <mergeCell ref="K36:L36"/>
    <mergeCell ref="M36:O36"/>
    <mergeCell ref="P36:U36"/>
    <mergeCell ref="V36:Y36"/>
    <mergeCell ref="Z34:AA34"/>
    <mergeCell ref="A35:C35"/>
    <mergeCell ref="D35:J35"/>
    <mergeCell ref="K35:L35"/>
    <mergeCell ref="M35:O35"/>
    <mergeCell ref="P35:U35"/>
    <mergeCell ref="V35:Y35"/>
    <mergeCell ref="Z35:AA35"/>
    <mergeCell ref="A34:C34"/>
    <mergeCell ref="D34:J34"/>
    <mergeCell ref="K34:L34"/>
    <mergeCell ref="M34:O34"/>
    <mergeCell ref="P34:U34"/>
    <mergeCell ref="V34:Y34"/>
    <mergeCell ref="Z32:AA32"/>
    <mergeCell ref="A33:C33"/>
    <mergeCell ref="D33:J33"/>
    <mergeCell ref="K33:L33"/>
    <mergeCell ref="M33:O33"/>
    <mergeCell ref="P33:U33"/>
    <mergeCell ref="V33:Y33"/>
    <mergeCell ref="Z33:AA33"/>
    <mergeCell ref="A32:C32"/>
    <mergeCell ref="D32:J32"/>
    <mergeCell ref="K32:L32"/>
    <mergeCell ref="M32:O32"/>
    <mergeCell ref="P32:U32"/>
    <mergeCell ref="V32:Y32"/>
    <mergeCell ref="Z30:AA30"/>
    <mergeCell ref="A31:C31"/>
    <mergeCell ref="D31:J31"/>
    <mergeCell ref="K31:L31"/>
    <mergeCell ref="M31:O31"/>
    <mergeCell ref="P31:U31"/>
    <mergeCell ref="V31:Y31"/>
    <mergeCell ref="Z31:AA31"/>
    <mergeCell ref="A30:C30"/>
    <mergeCell ref="D30:J30"/>
    <mergeCell ref="K30:L30"/>
    <mergeCell ref="M30:O30"/>
    <mergeCell ref="P30:U30"/>
    <mergeCell ref="V30:Y30"/>
    <mergeCell ref="Z27:AA27"/>
    <mergeCell ref="A28:C28"/>
    <mergeCell ref="D28:AA28"/>
    <mergeCell ref="A29:C29"/>
    <mergeCell ref="D29:J29"/>
    <mergeCell ref="K29:L29"/>
    <mergeCell ref="M29:O29"/>
    <mergeCell ref="P29:U29"/>
    <mergeCell ref="V29:Y29"/>
    <mergeCell ref="Z29:AA29"/>
    <mergeCell ref="A27:C27"/>
    <mergeCell ref="D27:J27"/>
    <mergeCell ref="K27:L27"/>
    <mergeCell ref="M27:O27"/>
    <mergeCell ref="P27:U27"/>
    <mergeCell ref="V27:Y27"/>
    <mergeCell ref="Z22:AA22"/>
    <mergeCell ref="A23:AA23"/>
    <mergeCell ref="A24:X24"/>
    <mergeCell ref="Y24:AA24"/>
    <mergeCell ref="A25:AA25"/>
    <mergeCell ref="A26:AA26"/>
    <mergeCell ref="A22:C22"/>
    <mergeCell ref="D22:J22"/>
    <mergeCell ref="K22:L22"/>
    <mergeCell ref="M22:O22"/>
    <mergeCell ref="P22:U22"/>
    <mergeCell ref="V22:Y22"/>
    <mergeCell ref="A20:C20"/>
    <mergeCell ref="D20:AA20"/>
    <mergeCell ref="A21:C21"/>
    <mergeCell ref="D21:J21"/>
    <mergeCell ref="K21:L21"/>
    <mergeCell ref="M21:O21"/>
    <mergeCell ref="P21:U21"/>
    <mergeCell ref="V21:Y21"/>
    <mergeCell ref="Z21:AA21"/>
    <mergeCell ref="A16:AA16"/>
    <mergeCell ref="A17:AA17"/>
    <mergeCell ref="A18:AA18"/>
    <mergeCell ref="A19:C19"/>
    <mergeCell ref="D19:J19"/>
    <mergeCell ref="K19:L19"/>
    <mergeCell ref="M19:O19"/>
    <mergeCell ref="P19:U19"/>
    <mergeCell ref="V19:Y19"/>
    <mergeCell ref="Z19:AA19"/>
    <mergeCell ref="A13:B13"/>
    <mergeCell ref="C13:T13"/>
    <mergeCell ref="U13:AA13"/>
    <mergeCell ref="A14:B14"/>
    <mergeCell ref="C14:AA14"/>
    <mergeCell ref="A15:AA15"/>
    <mergeCell ref="A10:B10"/>
    <mergeCell ref="C10:AA10"/>
    <mergeCell ref="A11:B11"/>
    <mergeCell ref="C11:AA11"/>
    <mergeCell ref="A12:B12"/>
    <mergeCell ref="C12:AA12"/>
    <mergeCell ref="A7:B7"/>
    <mergeCell ref="C7:AA7"/>
    <mergeCell ref="A8:B8"/>
    <mergeCell ref="C8:AA8"/>
    <mergeCell ref="A9:B9"/>
    <mergeCell ref="C9:AA9"/>
    <mergeCell ref="A4:AA4"/>
    <mergeCell ref="A5:B5"/>
    <mergeCell ref="C5:AA5"/>
    <mergeCell ref="A6:B6"/>
    <mergeCell ref="C6:T6"/>
    <mergeCell ref="U6:AA6"/>
    <mergeCell ref="A1:C3"/>
    <mergeCell ref="D1:R1"/>
    <mergeCell ref="S1:AA1"/>
    <mergeCell ref="D2:R2"/>
    <mergeCell ref="S2:AA2"/>
    <mergeCell ref="D3:R3"/>
    <mergeCell ref="S3:AA3"/>
  </mergeCells>
  <pageMargins left="0.52999997138977051" right="0.52999997138977051" top="0.52999997138977051" bottom="0.69999998807907104" header="0" footer="0"/>
  <pageSetup paperSize="9" scale="0" firstPageNumber="0" fitToWidth="0" fitToHeight="0" pageOrder="overThenDown"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63C96-BA2B-4ABF-B50D-52442A0277E6}">
  <dimension ref="A1:AC83"/>
  <sheetViews>
    <sheetView zoomScaleNormal="100" workbookViewId="0">
      <selection activeCell="AC29" sqref="AC29"/>
    </sheetView>
  </sheetViews>
  <sheetFormatPr defaultRowHeight="12.75" x14ac:dyDescent="0.2"/>
  <cols>
    <col min="1" max="2" width="4.7109375" style="195" bestFit="1" customWidth="1"/>
    <col min="3" max="3" width="1.85546875" style="195" bestFit="1" customWidth="1"/>
    <col min="4" max="5" width="2.85546875" style="195" bestFit="1" customWidth="1"/>
    <col min="6" max="6" width="1.85546875" style="195" bestFit="1" customWidth="1"/>
    <col min="7" max="7" width="4.7109375" style="195" bestFit="1" customWidth="1"/>
    <col min="8" max="8" width="5.5703125" style="195" bestFit="1" customWidth="1"/>
    <col min="9" max="9" width="9.28515625" style="195" bestFit="1" customWidth="1"/>
    <col min="10" max="10" width="8.42578125" style="195" bestFit="1" customWidth="1"/>
    <col min="11" max="11" width="4.7109375" style="195" bestFit="1" customWidth="1"/>
    <col min="12" max="12" width="1" style="195" bestFit="1" customWidth="1"/>
    <col min="13" max="13" width="3.7109375" style="195" bestFit="1" customWidth="1"/>
    <col min="14" max="14" width="1" style="195" bestFit="1" customWidth="1"/>
    <col min="15" max="15" width="2.85546875" style="195" bestFit="1" customWidth="1"/>
    <col min="16" max="16" width="1" style="195" bestFit="1" customWidth="1"/>
    <col min="17" max="17" width="3.7109375" style="195" bestFit="1" customWidth="1"/>
    <col min="18" max="18" width="1" style="195" bestFit="1" customWidth="1"/>
    <col min="19" max="19" width="2.85546875" style="195" bestFit="1" customWidth="1"/>
    <col min="20" max="20" width="1.85546875" style="195" bestFit="1" customWidth="1"/>
    <col min="21" max="22" width="1" style="195" bestFit="1" customWidth="1"/>
    <col min="23" max="23" width="5.5703125" style="195" bestFit="1" customWidth="1"/>
    <col min="24" max="24" width="1.85546875" style="195" bestFit="1" customWidth="1"/>
    <col min="25" max="25" width="2.85546875" style="195" bestFit="1" customWidth="1"/>
    <col min="26" max="26" width="1.85546875" style="195" bestFit="1" customWidth="1"/>
    <col min="27" max="27" width="9.28515625" style="195" bestFit="1" customWidth="1"/>
    <col min="28" max="256" width="9.140625" style="195"/>
    <col min="257" max="258" width="4.7109375" style="195" bestFit="1" customWidth="1"/>
    <col min="259" max="259" width="1.85546875" style="195" bestFit="1" customWidth="1"/>
    <col min="260" max="261" width="2.85546875" style="195" bestFit="1" customWidth="1"/>
    <col min="262" max="262" width="1.85546875" style="195" bestFit="1" customWidth="1"/>
    <col min="263" max="263" width="4.7109375" style="195" bestFit="1" customWidth="1"/>
    <col min="264" max="264" width="5.5703125" style="195" bestFit="1" customWidth="1"/>
    <col min="265" max="265" width="9.28515625" style="195" bestFit="1" customWidth="1"/>
    <col min="266" max="266" width="8.42578125" style="195" bestFit="1" customWidth="1"/>
    <col min="267" max="267" width="4.7109375" style="195" bestFit="1" customWidth="1"/>
    <col min="268" max="268" width="1" style="195" bestFit="1" customWidth="1"/>
    <col min="269" max="269" width="3.7109375" style="195" bestFit="1" customWidth="1"/>
    <col min="270" max="270" width="1" style="195" bestFit="1" customWidth="1"/>
    <col min="271" max="271" width="2.85546875" style="195" bestFit="1" customWidth="1"/>
    <col min="272" max="272" width="1" style="195" bestFit="1" customWidth="1"/>
    <col min="273" max="273" width="3.7109375" style="195" bestFit="1" customWidth="1"/>
    <col min="274" max="274" width="1" style="195" bestFit="1" customWidth="1"/>
    <col min="275" max="275" width="2.85546875" style="195" bestFit="1" customWidth="1"/>
    <col min="276" max="276" width="1.85546875" style="195" bestFit="1" customWidth="1"/>
    <col min="277" max="278" width="1" style="195" bestFit="1" customWidth="1"/>
    <col min="279" max="279" width="5.5703125" style="195" bestFit="1" customWidth="1"/>
    <col min="280" max="280" width="1.85546875" style="195" bestFit="1" customWidth="1"/>
    <col min="281" max="281" width="2.85546875" style="195" bestFit="1" customWidth="1"/>
    <col min="282" max="282" width="1.85546875" style="195" bestFit="1" customWidth="1"/>
    <col min="283" max="283" width="9.28515625" style="195" bestFit="1" customWidth="1"/>
    <col min="284" max="512" width="9.140625" style="195"/>
    <col min="513" max="514" width="4.7109375" style="195" bestFit="1" customWidth="1"/>
    <col min="515" max="515" width="1.85546875" style="195" bestFit="1" customWidth="1"/>
    <col min="516" max="517" width="2.85546875" style="195" bestFit="1" customWidth="1"/>
    <col min="518" max="518" width="1.85546875" style="195" bestFit="1" customWidth="1"/>
    <col min="519" max="519" width="4.7109375" style="195" bestFit="1" customWidth="1"/>
    <col min="520" max="520" width="5.5703125" style="195" bestFit="1" customWidth="1"/>
    <col min="521" max="521" width="9.28515625" style="195" bestFit="1" customWidth="1"/>
    <col min="522" max="522" width="8.42578125" style="195" bestFit="1" customWidth="1"/>
    <col min="523" max="523" width="4.7109375" style="195" bestFit="1" customWidth="1"/>
    <col min="524" max="524" width="1" style="195" bestFit="1" customWidth="1"/>
    <col min="525" max="525" width="3.7109375" style="195" bestFit="1" customWidth="1"/>
    <col min="526" max="526" width="1" style="195" bestFit="1" customWidth="1"/>
    <col min="527" max="527" width="2.85546875" style="195" bestFit="1" customWidth="1"/>
    <col min="528" max="528" width="1" style="195" bestFit="1" customWidth="1"/>
    <col min="529" max="529" width="3.7109375" style="195" bestFit="1" customWidth="1"/>
    <col min="530" max="530" width="1" style="195" bestFit="1" customWidth="1"/>
    <col min="531" max="531" width="2.85546875" style="195" bestFit="1" customWidth="1"/>
    <col min="532" max="532" width="1.85546875" style="195" bestFit="1" customWidth="1"/>
    <col min="533" max="534" width="1" style="195" bestFit="1" customWidth="1"/>
    <col min="535" max="535" width="5.5703125" style="195" bestFit="1" customWidth="1"/>
    <col min="536" max="536" width="1.85546875" style="195" bestFit="1" customWidth="1"/>
    <col min="537" max="537" width="2.85546875" style="195" bestFit="1" customWidth="1"/>
    <col min="538" max="538" width="1.85546875" style="195" bestFit="1" customWidth="1"/>
    <col min="539" max="539" width="9.28515625" style="195" bestFit="1" customWidth="1"/>
    <col min="540" max="768" width="9.140625" style="195"/>
    <col min="769" max="770" width="4.7109375" style="195" bestFit="1" customWidth="1"/>
    <col min="771" max="771" width="1.85546875" style="195" bestFit="1" customWidth="1"/>
    <col min="772" max="773" width="2.85546875" style="195" bestFit="1" customWidth="1"/>
    <col min="774" max="774" width="1.85546875" style="195" bestFit="1" customWidth="1"/>
    <col min="775" max="775" width="4.7109375" style="195" bestFit="1" customWidth="1"/>
    <col min="776" max="776" width="5.5703125" style="195" bestFit="1" customWidth="1"/>
    <col min="777" max="777" width="9.28515625" style="195" bestFit="1" customWidth="1"/>
    <col min="778" max="778" width="8.42578125" style="195" bestFit="1" customWidth="1"/>
    <col min="779" max="779" width="4.7109375" style="195" bestFit="1" customWidth="1"/>
    <col min="780" max="780" width="1" style="195" bestFit="1" customWidth="1"/>
    <col min="781" max="781" width="3.7109375" style="195" bestFit="1" customWidth="1"/>
    <col min="782" max="782" width="1" style="195" bestFit="1" customWidth="1"/>
    <col min="783" max="783" width="2.85546875" style="195" bestFit="1" customWidth="1"/>
    <col min="784" max="784" width="1" style="195" bestFit="1" customWidth="1"/>
    <col min="785" max="785" width="3.7109375" style="195" bestFit="1" customWidth="1"/>
    <col min="786" max="786" width="1" style="195" bestFit="1" customWidth="1"/>
    <col min="787" max="787" width="2.85546875" style="195" bestFit="1" customWidth="1"/>
    <col min="788" max="788" width="1.85546875" style="195" bestFit="1" customWidth="1"/>
    <col min="789" max="790" width="1" style="195" bestFit="1" customWidth="1"/>
    <col min="791" max="791" width="5.5703125" style="195" bestFit="1" customWidth="1"/>
    <col min="792" max="792" width="1.85546875" style="195" bestFit="1" customWidth="1"/>
    <col min="793" max="793" width="2.85546875" style="195" bestFit="1" customWidth="1"/>
    <col min="794" max="794" width="1.85546875" style="195" bestFit="1" customWidth="1"/>
    <col min="795" max="795" width="9.28515625" style="195" bestFit="1" customWidth="1"/>
    <col min="796" max="1024" width="9.140625" style="195"/>
    <col min="1025" max="1026" width="4.7109375" style="195" bestFit="1" customWidth="1"/>
    <col min="1027" max="1027" width="1.85546875" style="195" bestFit="1" customWidth="1"/>
    <col min="1028" max="1029" width="2.85546875" style="195" bestFit="1" customWidth="1"/>
    <col min="1030" max="1030" width="1.85546875" style="195" bestFit="1" customWidth="1"/>
    <col min="1031" max="1031" width="4.7109375" style="195" bestFit="1" customWidth="1"/>
    <col min="1032" max="1032" width="5.5703125" style="195" bestFit="1" customWidth="1"/>
    <col min="1033" max="1033" width="9.28515625" style="195" bestFit="1" customWidth="1"/>
    <col min="1034" max="1034" width="8.42578125" style="195" bestFit="1" customWidth="1"/>
    <col min="1035" max="1035" width="4.7109375" style="195" bestFit="1" customWidth="1"/>
    <col min="1036" max="1036" width="1" style="195" bestFit="1" customWidth="1"/>
    <col min="1037" max="1037" width="3.7109375" style="195" bestFit="1" customWidth="1"/>
    <col min="1038" max="1038" width="1" style="195" bestFit="1" customWidth="1"/>
    <col min="1039" max="1039" width="2.85546875" style="195" bestFit="1" customWidth="1"/>
    <col min="1040" max="1040" width="1" style="195" bestFit="1" customWidth="1"/>
    <col min="1041" max="1041" width="3.7109375" style="195" bestFit="1" customWidth="1"/>
    <col min="1042" max="1042" width="1" style="195" bestFit="1" customWidth="1"/>
    <col min="1043" max="1043" width="2.85546875" style="195" bestFit="1" customWidth="1"/>
    <col min="1044" max="1044" width="1.85546875" style="195" bestFit="1" customWidth="1"/>
    <col min="1045" max="1046" width="1" style="195" bestFit="1" customWidth="1"/>
    <col min="1047" max="1047" width="5.5703125" style="195" bestFit="1" customWidth="1"/>
    <col min="1048" max="1048" width="1.85546875" style="195" bestFit="1" customWidth="1"/>
    <col min="1049" max="1049" width="2.85546875" style="195" bestFit="1" customWidth="1"/>
    <col min="1050" max="1050" width="1.85546875" style="195" bestFit="1" customWidth="1"/>
    <col min="1051" max="1051" width="9.28515625" style="195" bestFit="1" customWidth="1"/>
    <col min="1052" max="1280" width="9.140625" style="195"/>
    <col min="1281" max="1282" width="4.7109375" style="195" bestFit="1" customWidth="1"/>
    <col min="1283" max="1283" width="1.85546875" style="195" bestFit="1" customWidth="1"/>
    <col min="1284" max="1285" width="2.85546875" style="195" bestFit="1" customWidth="1"/>
    <col min="1286" max="1286" width="1.85546875" style="195" bestFit="1" customWidth="1"/>
    <col min="1287" max="1287" width="4.7109375" style="195" bestFit="1" customWidth="1"/>
    <col min="1288" max="1288" width="5.5703125" style="195" bestFit="1" customWidth="1"/>
    <col min="1289" max="1289" width="9.28515625" style="195" bestFit="1" customWidth="1"/>
    <col min="1290" max="1290" width="8.42578125" style="195" bestFit="1" customWidth="1"/>
    <col min="1291" max="1291" width="4.7109375" style="195" bestFit="1" customWidth="1"/>
    <col min="1292" max="1292" width="1" style="195" bestFit="1" customWidth="1"/>
    <col min="1293" max="1293" width="3.7109375" style="195" bestFit="1" customWidth="1"/>
    <col min="1294" max="1294" width="1" style="195" bestFit="1" customWidth="1"/>
    <col min="1295" max="1295" width="2.85546875" style="195" bestFit="1" customWidth="1"/>
    <col min="1296" max="1296" width="1" style="195" bestFit="1" customWidth="1"/>
    <col min="1297" max="1297" width="3.7109375" style="195" bestFit="1" customWidth="1"/>
    <col min="1298" max="1298" width="1" style="195" bestFit="1" customWidth="1"/>
    <col min="1299" max="1299" width="2.85546875" style="195" bestFit="1" customWidth="1"/>
    <col min="1300" max="1300" width="1.85546875" style="195" bestFit="1" customWidth="1"/>
    <col min="1301" max="1302" width="1" style="195" bestFit="1" customWidth="1"/>
    <col min="1303" max="1303" width="5.5703125" style="195" bestFit="1" customWidth="1"/>
    <col min="1304" max="1304" width="1.85546875" style="195" bestFit="1" customWidth="1"/>
    <col min="1305" max="1305" width="2.85546875" style="195" bestFit="1" customWidth="1"/>
    <col min="1306" max="1306" width="1.85546875" style="195" bestFit="1" customWidth="1"/>
    <col min="1307" max="1307" width="9.28515625" style="195" bestFit="1" customWidth="1"/>
    <col min="1308" max="1536" width="9.140625" style="195"/>
    <col min="1537" max="1538" width="4.7109375" style="195" bestFit="1" customWidth="1"/>
    <col min="1539" max="1539" width="1.85546875" style="195" bestFit="1" customWidth="1"/>
    <col min="1540" max="1541" width="2.85546875" style="195" bestFit="1" customWidth="1"/>
    <col min="1542" max="1542" width="1.85546875" style="195" bestFit="1" customWidth="1"/>
    <col min="1543" max="1543" width="4.7109375" style="195" bestFit="1" customWidth="1"/>
    <col min="1544" max="1544" width="5.5703125" style="195" bestFit="1" customWidth="1"/>
    <col min="1545" max="1545" width="9.28515625" style="195" bestFit="1" customWidth="1"/>
    <col min="1546" max="1546" width="8.42578125" style="195" bestFit="1" customWidth="1"/>
    <col min="1547" max="1547" width="4.7109375" style="195" bestFit="1" customWidth="1"/>
    <col min="1548" max="1548" width="1" style="195" bestFit="1" customWidth="1"/>
    <col min="1549" max="1549" width="3.7109375" style="195" bestFit="1" customWidth="1"/>
    <col min="1550" max="1550" width="1" style="195" bestFit="1" customWidth="1"/>
    <col min="1551" max="1551" width="2.85546875" style="195" bestFit="1" customWidth="1"/>
    <col min="1552" max="1552" width="1" style="195" bestFit="1" customWidth="1"/>
    <col min="1553" max="1553" width="3.7109375" style="195" bestFit="1" customWidth="1"/>
    <col min="1554" max="1554" width="1" style="195" bestFit="1" customWidth="1"/>
    <col min="1555" max="1555" width="2.85546875" style="195" bestFit="1" customWidth="1"/>
    <col min="1556" max="1556" width="1.85546875" style="195" bestFit="1" customWidth="1"/>
    <col min="1557" max="1558" width="1" style="195" bestFit="1" customWidth="1"/>
    <col min="1559" max="1559" width="5.5703125" style="195" bestFit="1" customWidth="1"/>
    <col min="1560" max="1560" width="1.85546875" style="195" bestFit="1" customWidth="1"/>
    <col min="1561" max="1561" width="2.85546875" style="195" bestFit="1" customWidth="1"/>
    <col min="1562" max="1562" width="1.85546875" style="195" bestFit="1" customWidth="1"/>
    <col min="1563" max="1563" width="9.28515625" style="195" bestFit="1" customWidth="1"/>
    <col min="1564" max="1792" width="9.140625" style="195"/>
    <col min="1793" max="1794" width="4.7109375" style="195" bestFit="1" customWidth="1"/>
    <col min="1795" max="1795" width="1.85546875" style="195" bestFit="1" customWidth="1"/>
    <col min="1796" max="1797" width="2.85546875" style="195" bestFit="1" customWidth="1"/>
    <col min="1798" max="1798" width="1.85546875" style="195" bestFit="1" customWidth="1"/>
    <col min="1799" max="1799" width="4.7109375" style="195" bestFit="1" customWidth="1"/>
    <col min="1800" max="1800" width="5.5703125" style="195" bestFit="1" customWidth="1"/>
    <col min="1801" max="1801" width="9.28515625" style="195" bestFit="1" customWidth="1"/>
    <col min="1802" max="1802" width="8.42578125" style="195" bestFit="1" customWidth="1"/>
    <col min="1803" max="1803" width="4.7109375" style="195" bestFit="1" customWidth="1"/>
    <col min="1804" max="1804" width="1" style="195" bestFit="1" customWidth="1"/>
    <col min="1805" max="1805" width="3.7109375" style="195" bestFit="1" customWidth="1"/>
    <col min="1806" max="1806" width="1" style="195" bestFit="1" customWidth="1"/>
    <col min="1807" max="1807" width="2.85546875" style="195" bestFit="1" customWidth="1"/>
    <col min="1808" max="1808" width="1" style="195" bestFit="1" customWidth="1"/>
    <col min="1809" max="1809" width="3.7109375" style="195" bestFit="1" customWidth="1"/>
    <col min="1810" max="1810" width="1" style="195" bestFit="1" customWidth="1"/>
    <col min="1811" max="1811" width="2.85546875" style="195" bestFit="1" customWidth="1"/>
    <col min="1812" max="1812" width="1.85546875" style="195" bestFit="1" customWidth="1"/>
    <col min="1813" max="1814" width="1" style="195" bestFit="1" customWidth="1"/>
    <col min="1815" max="1815" width="5.5703125" style="195" bestFit="1" customWidth="1"/>
    <col min="1816" max="1816" width="1.85546875" style="195" bestFit="1" customWidth="1"/>
    <col min="1817" max="1817" width="2.85546875" style="195" bestFit="1" customWidth="1"/>
    <col min="1818" max="1818" width="1.85546875" style="195" bestFit="1" customWidth="1"/>
    <col min="1819" max="1819" width="9.28515625" style="195" bestFit="1" customWidth="1"/>
    <col min="1820" max="2048" width="9.140625" style="195"/>
    <col min="2049" max="2050" width="4.7109375" style="195" bestFit="1" customWidth="1"/>
    <col min="2051" max="2051" width="1.85546875" style="195" bestFit="1" customWidth="1"/>
    <col min="2052" max="2053" width="2.85546875" style="195" bestFit="1" customWidth="1"/>
    <col min="2054" max="2054" width="1.85546875" style="195" bestFit="1" customWidth="1"/>
    <col min="2055" max="2055" width="4.7109375" style="195" bestFit="1" customWidth="1"/>
    <col min="2056" max="2056" width="5.5703125" style="195" bestFit="1" customWidth="1"/>
    <col min="2057" max="2057" width="9.28515625" style="195" bestFit="1" customWidth="1"/>
    <col min="2058" max="2058" width="8.42578125" style="195" bestFit="1" customWidth="1"/>
    <col min="2059" max="2059" width="4.7109375" style="195" bestFit="1" customWidth="1"/>
    <col min="2060" max="2060" width="1" style="195" bestFit="1" customWidth="1"/>
    <col min="2061" max="2061" width="3.7109375" style="195" bestFit="1" customWidth="1"/>
    <col min="2062" max="2062" width="1" style="195" bestFit="1" customWidth="1"/>
    <col min="2063" max="2063" width="2.85546875" style="195" bestFit="1" customWidth="1"/>
    <col min="2064" max="2064" width="1" style="195" bestFit="1" customWidth="1"/>
    <col min="2065" max="2065" width="3.7109375" style="195" bestFit="1" customWidth="1"/>
    <col min="2066" max="2066" width="1" style="195" bestFit="1" customWidth="1"/>
    <col min="2067" max="2067" width="2.85546875" style="195" bestFit="1" customWidth="1"/>
    <col min="2068" max="2068" width="1.85546875" style="195" bestFit="1" customWidth="1"/>
    <col min="2069" max="2070" width="1" style="195" bestFit="1" customWidth="1"/>
    <col min="2071" max="2071" width="5.5703125" style="195" bestFit="1" customWidth="1"/>
    <col min="2072" max="2072" width="1.85546875" style="195" bestFit="1" customWidth="1"/>
    <col min="2073" max="2073" width="2.85546875" style="195" bestFit="1" customWidth="1"/>
    <col min="2074" max="2074" width="1.85546875" style="195" bestFit="1" customWidth="1"/>
    <col min="2075" max="2075" width="9.28515625" style="195" bestFit="1" customWidth="1"/>
    <col min="2076" max="2304" width="9.140625" style="195"/>
    <col min="2305" max="2306" width="4.7109375" style="195" bestFit="1" customWidth="1"/>
    <col min="2307" max="2307" width="1.85546875" style="195" bestFit="1" customWidth="1"/>
    <col min="2308" max="2309" width="2.85546875" style="195" bestFit="1" customWidth="1"/>
    <col min="2310" max="2310" width="1.85546875" style="195" bestFit="1" customWidth="1"/>
    <col min="2311" max="2311" width="4.7109375" style="195" bestFit="1" customWidth="1"/>
    <col min="2312" max="2312" width="5.5703125" style="195" bestFit="1" customWidth="1"/>
    <col min="2313" max="2313" width="9.28515625" style="195" bestFit="1" customWidth="1"/>
    <col min="2314" max="2314" width="8.42578125" style="195" bestFit="1" customWidth="1"/>
    <col min="2315" max="2315" width="4.7109375" style="195" bestFit="1" customWidth="1"/>
    <col min="2316" max="2316" width="1" style="195" bestFit="1" customWidth="1"/>
    <col min="2317" max="2317" width="3.7109375" style="195" bestFit="1" customWidth="1"/>
    <col min="2318" max="2318" width="1" style="195" bestFit="1" customWidth="1"/>
    <col min="2319" max="2319" width="2.85546875" style="195" bestFit="1" customWidth="1"/>
    <col min="2320" max="2320" width="1" style="195" bestFit="1" customWidth="1"/>
    <col min="2321" max="2321" width="3.7109375" style="195" bestFit="1" customWidth="1"/>
    <col min="2322" max="2322" width="1" style="195" bestFit="1" customWidth="1"/>
    <col min="2323" max="2323" width="2.85546875" style="195" bestFit="1" customWidth="1"/>
    <col min="2324" max="2324" width="1.85546875" style="195" bestFit="1" customWidth="1"/>
    <col min="2325" max="2326" width="1" style="195" bestFit="1" customWidth="1"/>
    <col min="2327" max="2327" width="5.5703125" style="195" bestFit="1" customWidth="1"/>
    <col min="2328" max="2328" width="1.85546875" style="195" bestFit="1" customWidth="1"/>
    <col min="2329" max="2329" width="2.85546875" style="195" bestFit="1" customWidth="1"/>
    <col min="2330" max="2330" width="1.85546875" style="195" bestFit="1" customWidth="1"/>
    <col min="2331" max="2331" width="9.28515625" style="195" bestFit="1" customWidth="1"/>
    <col min="2332" max="2560" width="9.140625" style="195"/>
    <col min="2561" max="2562" width="4.7109375" style="195" bestFit="1" customWidth="1"/>
    <col min="2563" max="2563" width="1.85546875" style="195" bestFit="1" customWidth="1"/>
    <col min="2564" max="2565" width="2.85546875" style="195" bestFit="1" customWidth="1"/>
    <col min="2566" max="2566" width="1.85546875" style="195" bestFit="1" customWidth="1"/>
    <col min="2567" max="2567" width="4.7109375" style="195" bestFit="1" customWidth="1"/>
    <col min="2568" max="2568" width="5.5703125" style="195" bestFit="1" customWidth="1"/>
    <col min="2569" max="2569" width="9.28515625" style="195" bestFit="1" customWidth="1"/>
    <col min="2570" max="2570" width="8.42578125" style="195" bestFit="1" customWidth="1"/>
    <col min="2571" max="2571" width="4.7109375" style="195" bestFit="1" customWidth="1"/>
    <col min="2572" max="2572" width="1" style="195" bestFit="1" customWidth="1"/>
    <col min="2573" max="2573" width="3.7109375" style="195" bestFit="1" customWidth="1"/>
    <col min="2574" max="2574" width="1" style="195" bestFit="1" customWidth="1"/>
    <col min="2575" max="2575" width="2.85546875" style="195" bestFit="1" customWidth="1"/>
    <col min="2576" max="2576" width="1" style="195" bestFit="1" customWidth="1"/>
    <col min="2577" max="2577" width="3.7109375" style="195" bestFit="1" customWidth="1"/>
    <col min="2578" max="2578" width="1" style="195" bestFit="1" customWidth="1"/>
    <col min="2579" max="2579" width="2.85546875" style="195" bestFit="1" customWidth="1"/>
    <col min="2580" max="2580" width="1.85546875" style="195" bestFit="1" customWidth="1"/>
    <col min="2581" max="2582" width="1" style="195" bestFit="1" customWidth="1"/>
    <col min="2583" max="2583" width="5.5703125" style="195" bestFit="1" customWidth="1"/>
    <col min="2584" max="2584" width="1.85546875" style="195" bestFit="1" customWidth="1"/>
    <col min="2585" max="2585" width="2.85546875" style="195" bestFit="1" customWidth="1"/>
    <col min="2586" max="2586" width="1.85546875" style="195" bestFit="1" customWidth="1"/>
    <col min="2587" max="2587" width="9.28515625" style="195" bestFit="1" customWidth="1"/>
    <col min="2588" max="2816" width="9.140625" style="195"/>
    <col min="2817" max="2818" width="4.7109375" style="195" bestFit="1" customWidth="1"/>
    <col min="2819" max="2819" width="1.85546875" style="195" bestFit="1" customWidth="1"/>
    <col min="2820" max="2821" width="2.85546875" style="195" bestFit="1" customWidth="1"/>
    <col min="2822" max="2822" width="1.85546875" style="195" bestFit="1" customWidth="1"/>
    <col min="2823" max="2823" width="4.7109375" style="195" bestFit="1" customWidth="1"/>
    <col min="2824" max="2824" width="5.5703125" style="195" bestFit="1" customWidth="1"/>
    <col min="2825" max="2825" width="9.28515625" style="195" bestFit="1" customWidth="1"/>
    <col min="2826" max="2826" width="8.42578125" style="195" bestFit="1" customWidth="1"/>
    <col min="2827" max="2827" width="4.7109375" style="195" bestFit="1" customWidth="1"/>
    <col min="2828" max="2828" width="1" style="195" bestFit="1" customWidth="1"/>
    <col min="2829" max="2829" width="3.7109375" style="195" bestFit="1" customWidth="1"/>
    <col min="2830" max="2830" width="1" style="195" bestFit="1" customWidth="1"/>
    <col min="2831" max="2831" width="2.85546875" style="195" bestFit="1" customWidth="1"/>
    <col min="2832" max="2832" width="1" style="195" bestFit="1" customWidth="1"/>
    <col min="2833" max="2833" width="3.7109375" style="195" bestFit="1" customWidth="1"/>
    <col min="2834" max="2834" width="1" style="195" bestFit="1" customWidth="1"/>
    <col min="2835" max="2835" width="2.85546875" style="195" bestFit="1" customWidth="1"/>
    <col min="2836" max="2836" width="1.85546875" style="195" bestFit="1" customWidth="1"/>
    <col min="2837" max="2838" width="1" style="195" bestFit="1" customWidth="1"/>
    <col min="2839" max="2839" width="5.5703125" style="195" bestFit="1" customWidth="1"/>
    <col min="2840" max="2840" width="1.85546875" style="195" bestFit="1" customWidth="1"/>
    <col min="2841" max="2841" width="2.85546875" style="195" bestFit="1" customWidth="1"/>
    <col min="2842" max="2842" width="1.85546875" style="195" bestFit="1" customWidth="1"/>
    <col min="2843" max="2843" width="9.28515625" style="195" bestFit="1" customWidth="1"/>
    <col min="2844" max="3072" width="9.140625" style="195"/>
    <col min="3073" max="3074" width="4.7109375" style="195" bestFit="1" customWidth="1"/>
    <col min="3075" max="3075" width="1.85546875" style="195" bestFit="1" customWidth="1"/>
    <col min="3076" max="3077" width="2.85546875" style="195" bestFit="1" customWidth="1"/>
    <col min="3078" max="3078" width="1.85546875" style="195" bestFit="1" customWidth="1"/>
    <col min="3079" max="3079" width="4.7109375" style="195" bestFit="1" customWidth="1"/>
    <col min="3080" max="3080" width="5.5703125" style="195" bestFit="1" customWidth="1"/>
    <col min="3081" max="3081" width="9.28515625" style="195" bestFit="1" customWidth="1"/>
    <col min="3082" max="3082" width="8.42578125" style="195" bestFit="1" customWidth="1"/>
    <col min="3083" max="3083" width="4.7109375" style="195" bestFit="1" customWidth="1"/>
    <col min="3084" max="3084" width="1" style="195" bestFit="1" customWidth="1"/>
    <col min="3085" max="3085" width="3.7109375" style="195" bestFit="1" customWidth="1"/>
    <col min="3086" max="3086" width="1" style="195" bestFit="1" customWidth="1"/>
    <col min="3087" max="3087" width="2.85546875" style="195" bestFit="1" customWidth="1"/>
    <col min="3088" max="3088" width="1" style="195" bestFit="1" customWidth="1"/>
    <col min="3089" max="3089" width="3.7109375" style="195" bestFit="1" customWidth="1"/>
    <col min="3090" max="3090" width="1" style="195" bestFit="1" customWidth="1"/>
    <col min="3091" max="3091" width="2.85546875" style="195" bestFit="1" customWidth="1"/>
    <col min="3092" max="3092" width="1.85546875" style="195" bestFit="1" customWidth="1"/>
    <col min="3093" max="3094" width="1" style="195" bestFit="1" customWidth="1"/>
    <col min="3095" max="3095" width="5.5703125" style="195" bestFit="1" customWidth="1"/>
    <col min="3096" max="3096" width="1.85546875" style="195" bestFit="1" customWidth="1"/>
    <col min="3097" max="3097" width="2.85546875" style="195" bestFit="1" customWidth="1"/>
    <col min="3098" max="3098" width="1.85546875" style="195" bestFit="1" customWidth="1"/>
    <col min="3099" max="3099" width="9.28515625" style="195" bestFit="1" customWidth="1"/>
    <col min="3100" max="3328" width="9.140625" style="195"/>
    <col min="3329" max="3330" width="4.7109375" style="195" bestFit="1" customWidth="1"/>
    <col min="3331" max="3331" width="1.85546875" style="195" bestFit="1" customWidth="1"/>
    <col min="3332" max="3333" width="2.85546875" style="195" bestFit="1" customWidth="1"/>
    <col min="3334" max="3334" width="1.85546875" style="195" bestFit="1" customWidth="1"/>
    <col min="3335" max="3335" width="4.7109375" style="195" bestFit="1" customWidth="1"/>
    <col min="3336" max="3336" width="5.5703125" style="195" bestFit="1" customWidth="1"/>
    <col min="3337" max="3337" width="9.28515625" style="195" bestFit="1" customWidth="1"/>
    <col min="3338" max="3338" width="8.42578125" style="195" bestFit="1" customWidth="1"/>
    <col min="3339" max="3339" width="4.7109375" style="195" bestFit="1" customWidth="1"/>
    <col min="3340" max="3340" width="1" style="195" bestFit="1" customWidth="1"/>
    <col min="3341" max="3341" width="3.7109375" style="195" bestFit="1" customWidth="1"/>
    <col min="3342" max="3342" width="1" style="195" bestFit="1" customWidth="1"/>
    <col min="3343" max="3343" width="2.85546875" style="195" bestFit="1" customWidth="1"/>
    <col min="3344" max="3344" width="1" style="195" bestFit="1" customWidth="1"/>
    <col min="3345" max="3345" width="3.7109375" style="195" bestFit="1" customWidth="1"/>
    <col min="3346" max="3346" width="1" style="195" bestFit="1" customWidth="1"/>
    <col min="3347" max="3347" width="2.85546875" style="195" bestFit="1" customWidth="1"/>
    <col min="3348" max="3348" width="1.85546875" style="195" bestFit="1" customWidth="1"/>
    <col min="3349" max="3350" width="1" style="195" bestFit="1" customWidth="1"/>
    <col min="3351" max="3351" width="5.5703125" style="195" bestFit="1" customWidth="1"/>
    <col min="3352" max="3352" width="1.85546875" style="195" bestFit="1" customWidth="1"/>
    <col min="3353" max="3353" width="2.85546875" style="195" bestFit="1" customWidth="1"/>
    <col min="3354" max="3354" width="1.85546875" style="195" bestFit="1" customWidth="1"/>
    <col min="3355" max="3355" width="9.28515625" style="195" bestFit="1" customWidth="1"/>
    <col min="3356" max="3584" width="9.140625" style="195"/>
    <col min="3585" max="3586" width="4.7109375" style="195" bestFit="1" customWidth="1"/>
    <col min="3587" max="3587" width="1.85546875" style="195" bestFit="1" customWidth="1"/>
    <col min="3588" max="3589" width="2.85546875" style="195" bestFit="1" customWidth="1"/>
    <col min="3590" max="3590" width="1.85546875" style="195" bestFit="1" customWidth="1"/>
    <col min="3591" max="3591" width="4.7109375" style="195" bestFit="1" customWidth="1"/>
    <col min="3592" max="3592" width="5.5703125" style="195" bestFit="1" customWidth="1"/>
    <col min="3593" max="3593" width="9.28515625" style="195" bestFit="1" customWidth="1"/>
    <col min="3594" max="3594" width="8.42578125" style="195" bestFit="1" customWidth="1"/>
    <col min="3595" max="3595" width="4.7109375" style="195" bestFit="1" customWidth="1"/>
    <col min="3596" max="3596" width="1" style="195" bestFit="1" customWidth="1"/>
    <col min="3597" max="3597" width="3.7109375" style="195" bestFit="1" customWidth="1"/>
    <col min="3598" max="3598" width="1" style="195" bestFit="1" customWidth="1"/>
    <col min="3599" max="3599" width="2.85546875" style="195" bestFit="1" customWidth="1"/>
    <col min="3600" max="3600" width="1" style="195" bestFit="1" customWidth="1"/>
    <col min="3601" max="3601" width="3.7109375" style="195" bestFit="1" customWidth="1"/>
    <col min="3602" max="3602" width="1" style="195" bestFit="1" customWidth="1"/>
    <col min="3603" max="3603" width="2.85546875" style="195" bestFit="1" customWidth="1"/>
    <col min="3604" max="3604" width="1.85546875" style="195" bestFit="1" customWidth="1"/>
    <col min="3605" max="3606" width="1" style="195" bestFit="1" customWidth="1"/>
    <col min="3607" max="3607" width="5.5703125" style="195" bestFit="1" customWidth="1"/>
    <col min="3608" max="3608" width="1.85546875" style="195" bestFit="1" customWidth="1"/>
    <col min="3609" max="3609" width="2.85546875" style="195" bestFit="1" customWidth="1"/>
    <col min="3610" max="3610" width="1.85546875" style="195" bestFit="1" customWidth="1"/>
    <col min="3611" max="3611" width="9.28515625" style="195" bestFit="1" customWidth="1"/>
    <col min="3612" max="3840" width="9.140625" style="195"/>
    <col min="3841" max="3842" width="4.7109375" style="195" bestFit="1" customWidth="1"/>
    <col min="3843" max="3843" width="1.85546875" style="195" bestFit="1" customWidth="1"/>
    <col min="3844" max="3845" width="2.85546875" style="195" bestFit="1" customWidth="1"/>
    <col min="3846" max="3846" width="1.85546875" style="195" bestFit="1" customWidth="1"/>
    <col min="3847" max="3847" width="4.7109375" style="195" bestFit="1" customWidth="1"/>
    <col min="3848" max="3848" width="5.5703125" style="195" bestFit="1" customWidth="1"/>
    <col min="3849" max="3849" width="9.28515625" style="195" bestFit="1" customWidth="1"/>
    <col min="3850" max="3850" width="8.42578125" style="195" bestFit="1" customWidth="1"/>
    <col min="3851" max="3851" width="4.7109375" style="195" bestFit="1" customWidth="1"/>
    <col min="3852" max="3852" width="1" style="195" bestFit="1" customWidth="1"/>
    <col min="3853" max="3853" width="3.7109375" style="195" bestFit="1" customWidth="1"/>
    <col min="3854" max="3854" width="1" style="195" bestFit="1" customWidth="1"/>
    <col min="3855" max="3855" width="2.85546875" style="195" bestFit="1" customWidth="1"/>
    <col min="3856" max="3856" width="1" style="195" bestFit="1" customWidth="1"/>
    <col min="3857" max="3857" width="3.7109375" style="195" bestFit="1" customWidth="1"/>
    <col min="3858" max="3858" width="1" style="195" bestFit="1" customWidth="1"/>
    <col min="3859" max="3859" width="2.85546875" style="195" bestFit="1" customWidth="1"/>
    <col min="3860" max="3860" width="1.85546875" style="195" bestFit="1" customWidth="1"/>
    <col min="3861" max="3862" width="1" style="195" bestFit="1" customWidth="1"/>
    <col min="3863" max="3863" width="5.5703125" style="195" bestFit="1" customWidth="1"/>
    <col min="3864" max="3864" width="1.85546875" style="195" bestFit="1" customWidth="1"/>
    <col min="3865" max="3865" width="2.85546875" style="195" bestFit="1" customWidth="1"/>
    <col min="3866" max="3866" width="1.85546875" style="195" bestFit="1" customWidth="1"/>
    <col min="3867" max="3867" width="9.28515625" style="195" bestFit="1" customWidth="1"/>
    <col min="3868" max="4096" width="9.140625" style="195"/>
    <col min="4097" max="4098" width="4.7109375" style="195" bestFit="1" customWidth="1"/>
    <col min="4099" max="4099" width="1.85546875" style="195" bestFit="1" customWidth="1"/>
    <col min="4100" max="4101" width="2.85546875" style="195" bestFit="1" customWidth="1"/>
    <col min="4102" max="4102" width="1.85546875" style="195" bestFit="1" customWidth="1"/>
    <col min="4103" max="4103" width="4.7109375" style="195" bestFit="1" customWidth="1"/>
    <col min="4104" max="4104" width="5.5703125" style="195" bestFit="1" customWidth="1"/>
    <col min="4105" max="4105" width="9.28515625" style="195" bestFit="1" customWidth="1"/>
    <col min="4106" max="4106" width="8.42578125" style="195" bestFit="1" customWidth="1"/>
    <col min="4107" max="4107" width="4.7109375" style="195" bestFit="1" customWidth="1"/>
    <col min="4108" max="4108" width="1" style="195" bestFit="1" customWidth="1"/>
    <col min="4109" max="4109" width="3.7109375" style="195" bestFit="1" customWidth="1"/>
    <col min="4110" max="4110" width="1" style="195" bestFit="1" customWidth="1"/>
    <col min="4111" max="4111" width="2.85546875" style="195" bestFit="1" customWidth="1"/>
    <col min="4112" max="4112" width="1" style="195" bestFit="1" customWidth="1"/>
    <col min="4113" max="4113" width="3.7109375" style="195" bestFit="1" customWidth="1"/>
    <col min="4114" max="4114" width="1" style="195" bestFit="1" customWidth="1"/>
    <col min="4115" max="4115" width="2.85546875" style="195" bestFit="1" customWidth="1"/>
    <col min="4116" max="4116" width="1.85546875" style="195" bestFit="1" customWidth="1"/>
    <col min="4117" max="4118" width="1" style="195" bestFit="1" customWidth="1"/>
    <col min="4119" max="4119" width="5.5703125" style="195" bestFit="1" customWidth="1"/>
    <col min="4120" max="4120" width="1.85546875" style="195" bestFit="1" customWidth="1"/>
    <col min="4121" max="4121" width="2.85546875" style="195" bestFit="1" customWidth="1"/>
    <col min="4122" max="4122" width="1.85546875" style="195" bestFit="1" customWidth="1"/>
    <col min="4123" max="4123" width="9.28515625" style="195" bestFit="1" customWidth="1"/>
    <col min="4124" max="4352" width="9.140625" style="195"/>
    <col min="4353" max="4354" width="4.7109375" style="195" bestFit="1" customWidth="1"/>
    <col min="4355" max="4355" width="1.85546875" style="195" bestFit="1" customWidth="1"/>
    <col min="4356" max="4357" width="2.85546875" style="195" bestFit="1" customWidth="1"/>
    <col min="4358" max="4358" width="1.85546875" style="195" bestFit="1" customWidth="1"/>
    <col min="4359" max="4359" width="4.7109375" style="195" bestFit="1" customWidth="1"/>
    <col min="4360" max="4360" width="5.5703125" style="195" bestFit="1" customWidth="1"/>
    <col min="4361" max="4361" width="9.28515625" style="195" bestFit="1" customWidth="1"/>
    <col min="4362" max="4362" width="8.42578125" style="195" bestFit="1" customWidth="1"/>
    <col min="4363" max="4363" width="4.7109375" style="195" bestFit="1" customWidth="1"/>
    <col min="4364" max="4364" width="1" style="195" bestFit="1" customWidth="1"/>
    <col min="4365" max="4365" width="3.7109375" style="195" bestFit="1" customWidth="1"/>
    <col min="4366" max="4366" width="1" style="195" bestFit="1" customWidth="1"/>
    <col min="4367" max="4367" width="2.85546875" style="195" bestFit="1" customWidth="1"/>
    <col min="4368" max="4368" width="1" style="195" bestFit="1" customWidth="1"/>
    <col min="4369" max="4369" width="3.7109375" style="195" bestFit="1" customWidth="1"/>
    <col min="4370" max="4370" width="1" style="195" bestFit="1" customWidth="1"/>
    <col min="4371" max="4371" width="2.85546875" style="195" bestFit="1" customWidth="1"/>
    <col min="4372" max="4372" width="1.85546875" style="195" bestFit="1" customWidth="1"/>
    <col min="4373" max="4374" width="1" style="195" bestFit="1" customWidth="1"/>
    <col min="4375" max="4375" width="5.5703125" style="195" bestFit="1" customWidth="1"/>
    <col min="4376" max="4376" width="1.85546875" style="195" bestFit="1" customWidth="1"/>
    <col min="4377" max="4377" width="2.85546875" style="195" bestFit="1" customWidth="1"/>
    <col min="4378" max="4378" width="1.85546875" style="195" bestFit="1" customWidth="1"/>
    <col min="4379" max="4379" width="9.28515625" style="195" bestFit="1" customWidth="1"/>
    <col min="4380" max="4608" width="9.140625" style="195"/>
    <col min="4609" max="4610" width="4.7109375" style="195" bestFit="1" customWidth="1"/>
    <col min="4611" max="4611" width="1.85546875" style="195" bestFit="1" customWidth="1"/>
    <col min="4612" max="4613" width="2.85546875" style="195" bestFit="1" customWidth="1"/>
    <col min="4614" max="4614" width="1.85546875" style="195" bestFit="1" customWidth="1"/>
    <col min="4615" max="4615" width="4.7109375" style="195" bestFit="1" customWidth="1"/>
    <col min="4616" max="4616" width="5.5703125" style="195" bestFit="1" customWidth="1"/>
    <col min="4617" max="4617" width="9.28515625" style="195" bestFit="1" customWidth="1"/>
    <col min="4618" max="4618" width="8.42578125" style="195" bestFit="1" customWidth="1"/>
    <col min="4619" max="4619" width="4.7109375" style="195" bestFit="1" customWidth="1"/>
    <col min="4620" max="4620" width="1" style="195" bestFit="1" customWidth="1"/>
    <col min="4621" max="4621" width="3.7109375" style="195" bestFit="1" customWidth="1"/>
    <col min="4622" max="4622" width="1" style="195" bestFit="1" customWidth="1"/>
    <col min="4623" max="4623" width="2.85546875" style="195" bestFit="1" customWidth="1"/>
    <col min="4624" max="4624" width="1" style="195" bestFit="1" customWidth="1"/>
    <col min="4625" max="4625" width="3.7109375" style="195" bestFit="1" customWidth="1"/>
    <col min="4626" max="4626" width="1" style="195" bestFit="1" customWidth="1"/>
    <col min="4627" max="4627" width="2.85546875" style="195" bestFit="1" customWidth="1"/>
    <col min="4628" max="4628" width="1.85546875" style="195" bestFit="1" customWidth="1"/>
    <col min="4629" max="4630" width="1" style="195" bestFit="1" customWidth="1"/>
    <col min="4631" max="4631" width="5.5703125" style="195" bestFit="1" customWidth="1"/>
    <col min="4632" max="4632" width="1.85546875" style="195" bestFit="1" customWidth="1"/>
    <col min="4633" max="4633" width="2.85546875" style="195" bestFit="1" customWidth="1"/>
    <col min="4634" max="4634" width="1.85546875" style="195" bestFit="1" customWidth="1"/>
    <col min="4635" max="4635" width="9.28515625" style="195" bestFit="1" customWidth="1"/>
    <col min="4636" max="4864" width="9.140625" style="195"/>
    <col min="4865" max="4866" width="4.7109375" style="195" bestFit="1" customWidth="1"/>
    <col min="4867" max="4867" width="1.85546875" style="195" bestFit="1" customWidth="1"/>
    <col min="4868" max="4869" width="2.85546875" style="195" bestFit="1" customWidth="1"/>
    <col min="4870" max="4870" width="1.85546875" style="195" bestFit="1" customWidth="1"/>
    <col min="4871" max="4871" width="4.7109375" style="195" bestFit="1" customWidth="1"/>
    <col min="4872" max="4872" width="5.5703125" style="195" bestFit="1" customWidth="1"/>
    <col min="4873" max="4873" width="9.28515625" style="195" bestFit="1" customWidth="1"/>
    <col min="4874" max="4874" width="8.42578125" style="195" bestFit="1" customWidth="1"/>
    <col min="4875" max="4875" width="4.7109375" style="195" bestFit="1" customWidth="1"/>
    <col min="4876" max="4876" width="1" style="195" bestFit="1" customWidth="1"/>
    <col min="4877" max="4877" width="3.7109375" style="195" bestFit="1" customWidth="1"/>
    <col min="4878" max="4878" width="1" style="195" bestFit="1" customWidth="1"/>
    <col min="4879" max="4879" width="2.85546875" style="195" bestFit="1" customWidth="1"/>
    <col min="4880" max="4880" width="1" style="195" bestFit="1" customWidth="1"/>
    <col min="4881" max="4881" width="3.7109375" style="195" bestFit="1" customWidth="1"/>
    <col min="4882" max="4882" width="1" style="195" bestFit="1" customWidth="1"/>
    <col min="4883" max="4883" width="2.85546875" style="195" bestFit="1" customWidth="1"/>
    <col min="4884" max="4884" width="1.85546875" style="195" bestFit="1" customWidth="1"/>
    <col min="4885" max="4886" width="1" style="195" bestFit="1" customWidth="1"/>
    <col min="4887" max="4887" width="5.5703125" style="195" bestFit="1" customWidth="1"/>
    <col min="4888" max="4888" width="1.85546875" style="195" bestFit="1" customWidth="1"/>
    <col min="4889" max="4889" width="2.85546875" style="195" bestFit="1" customWidth="1"/>
    <col min="4890" max="4890" width="1.85546875" style="195" bestFit="1" customWidth="1"/>
    <col min="4891" max="4891" width="9.28515625" style="195" bestFit="1" customWidth="1"/>
    <col min="4892" max="5120" width="9.140625" style="195"/>
    <col min="5121" max="5122" width="4.7109375" style="195" bestFit="1" customWidth="1"/>
    <col min="5123" max="5123" width="1.85546875" style="195" bestFit="1" customWidth="1"/>
    <col min="5124" max="5125" width="2.85546875" style="195" bestFit="1" customWidth="1"/>
    <col min="5126" max="5126" width="1.85546875" style="195" bestFit="1" customWidth="1"/>
    <col min="5127" max="5127" width="4.7109375" style="195" bestFit="1" customWidth="1"/>
    <col min="5128" max="5128" width="5.5703125" style="195" bestFit="1" customWidth="1"/>
    <col min="5129" max="5129" width="9.28515625" style="195" bestFit="1" customWidth="1"/>
    <col min="5130" max="5130" width="8.42578125" style="195" bestFit="1" customWidth="1"/>
    <col min="5131" max="5131" width="4.7109375" style="195" bestFit="1" customWidth="1"/>
    <col min="5132" max="5132" width="1" style="195" bestFit="1" customWidth="1"/>
    <col min="5133" max="5133" width="3.7109375" style="195" bestFit="1" customWidth="1"/>
    <col min="5134" max="5134" width="1" style="195" bestFit="1" customWidth="1"/>
    <col min="5135" max="5135" width="2.85546875" style="195" bestFit="1" customWidth="1"/>
    <col min="5136" max="5136" width="1" style="195" bestFit="1" customWidth="1"/>
    <col min="5137" max="5137" width="3.7109375" style="195" bestFit="1" customWidth="1"/>
    <col min="5138" max="5138" width="1" style="195" bestFit="1" customWidth="1"/>
    <col min="5139" max="5139" width="2.85546875" style="195" bestFit="1" customWidth="1"/>
    <col min="5140" max="5140" width="1.85546875" style="195" bestFit="1" customWidth="1"/>
    <col min="5141" max="5142" width="1" style="195" bestFit="1" customWidth="1"/>
    <col min="5143" max="5143" width="5.5703125" style="195" bestFit="1" customWidth="1"/>
    <col min="5144" max="5144" width="1.85546875" style="195" bestFit="1" customWidth="1"/>
    <col min="5145" max="5145" width="2.85546875" style="195" bestFit="1" customWidth="1"/>
    <col min="5146" max="5146" width="1.85546875" style="195" bestFit="1" customWidth="1"/>
    <col min="5147" max="5147" width="9.28515625" style="195" bestFit="1" customWidth="1"/>
    <col min="5148" max="5376" width="9.140625" style="195"/>
    <col min="5377" max="5378" width="4.7109375" style="195" bestFit="1" customWidth="1"/>
    <col min="5379" max="5379" width="1.85546875" style="195" bestFit="1" customWidth="1"/>
    <col min="5380" max="5381" width="2.85546875" style="195" bestFit="1" customWidth="1"/>
    <col min="5382" max="5382" width="1.85546875" style="195" bestFit="1" customWidth="1"/>
    <col min="5383" max="5383" width="4.7109375" style="195" bestFit="1" customWidth="1"/>
    <col min="5384" max="5384" width="5.5703125" style="195" bestFit="1" customWidth="1"/>
    <col min="5385" max="5385" width="9.28515625" style="195" bestFit="1" customWidth="1"/>
    <col min="5386" max="5386" width="8.42578125" style="195" bestFit="1" customWidth="1"/>
    <col min="5387" max="5387" width="4.7109375" style="195" bestFit="1" customWidth="1"/>
    <col min="5388" max="5388" width="1" style="195" bestFit="1" customWidth="1"/>
    <col min="5389" max="5389" width="3.7109375" style="195" bestFit="1" customWidth="1"/>
    <col min="5390" max="5390" width="1" style="195" bestFit="1" customWidth="1"/>
    <col min="5391" max="5391" width="2.85546875" style="195" bestFit="1" customWidth="1"/>
    <col min="5392" max="5392" width="1" style="195" bestFit="1" customWidth="1"/>
    <col min="5393" max="5393" width="3.7109375" style="195" bestFit="1" customWidth="1"/>
    <col min="5394" max="5394" width="1" style="195" bestFit="1" customWidth="1"/>
    <col min="5395" max="5395" width="2.85546875" style="195" bestFit="1" customWidth="1"/>
    <col min="5396" max="5396" width="1.85546875" style="195" bestFit="1" customWidth="1"/>
    <col min="5397" max="5398" width="1" style="195" bestFit="1" customWidth="1"/>
    <col min="5399" max="5399" width="5.5703125" style="195" bestFit="1" customWidth="1"/>
    <col min="5400" max="5400" width="1.85546875" style="195" bestFit="1" customWidth="1"/>
    <col min="5401" max="5401" width="2.85546875" style="195" bestFit="1" customWidth="1"/>
    <col min="5402" max="5402" width="1.85546875" style="195" bestFit="1" customWidth="1"/>
    <col min="5403" max="5403" width="9.28515625" style="195" bestFit="1" customWidth="1"/>
    <col min="5404" max="5632" width="9.140625" style="195"/>
    <col min="5633" max="5634" width="4.7109375" style="195" bestFit="1" customWidth="1"/>
    <col min="5635" max="5635" width="1.85546875" style="195" bestFit="1" customWidth="1"/>
    <col min="5636" max="5637" width="2.85546875" style="195" bestFit="1" customWidth="1"/>
    <col min="5638" max="5638" width="1.85546875" style="195" bestFit="1" customWidth="1"/>
    <col min="5639" max="5639" width="4.7109375" style="195" bestFit="1" customWidth="1"/>
    <col min="5640" max="5640" width="5.5703125" style="195" bestFit="1" customWidth="1"/>
    <col min="5641" max="5641" width="9.28515625" style="195" bestFit="1" customWidth="1"/>
    <col min="5642" max="5642" width="8.42578125" style="195" bestFit="1" customWidth="1"/>
    <col min="5643" max="5643" width="4.7109375" style="195" bestFit="1" customWidth="1"/>
    <col min="5644" max="5644" width="1" style="195" bestFit="1" customWidth="1"/>
    <col min="5645" max="5645" width="3.7109375" style="195" bestFit="1" customWidth="1"/>
    <col min="5646" max="5646" width="1" style="195" bestFit="1" customWidth="1"/>
    <col min="5647" max="5647" width="2.85546875" style="195" bestFit="1" customWidth="1"/>
    <col min="5648" max="5648" width="1" style="195" bestFit="1" customWidth="1"/>
    <col min="5649" max="5649" width="3.7109375" style="195" bestFit="1" customWidth="1"/>
    <col min="5650" max="5650" width="1" style="195" bestFit="1" customWidth="1"/>
    <col min="5651" max="5651" width="2.85546875" style="195" bestFit="1" customWidth="1"/>
    <col min="5652" max="5652" width="1.85546875" style="195" bestFit="1" customWidth="1"/>
    <col min="5653" max="5654" width="1" style="195" bestFit="1" customWidth="1"/>
    <col min="5655" max="5655" width="5.5703125" style="195" bestFit="1" customWidth="1"/>
    <col min="5656" max="5656" width="1.85546875" style="195" bestFit="1" customWidth="1"/>
    <col min="5657" max="5657" width="2.85546875" style="195" bestFit="1" customWidth="1"/>
    <col min="5658" max="5658" width="1.85546875" style="195" bestFit="1" customWidth="1"/>
    <col min="5659" max="5659" width="9.28515625" style="195" bestFit="1" customWidth="1"/>
    <col min="5660" max="5888" width="9.140625" style="195"/>
    <col min="5889" max="5890" width="4.7109375" style="195" bestFit="1" customWidth="1"/>
    <col min="5891" max="5891" width="1.85546875" style="195" bestFit="1" customWidth="1"/>
    <col min="5892" max="5893" width="2.85546875" style="195" bestFit="1" customWidth="1"/>
    <col min="5894" max="5894" width="1.85546875" style="195" bestFit="1" customWidth="1"/>
    <col min="5895" max="5895" width="4.7109375" style="195" bestFit="1" customWidth="1"/>
    <col min="5896" max="5896" width="5.5703125" style="195" bestFit="1" customWidth="1"/>
    <col min="5897" max="5897" width="9.28515625" style="195" bestFit="1" customWidth="1"/>
    <col min="5898" max="5898" width="8.42578125" style="195" bestFit="1" customWidth="1"/>
    <col min="5899" max="5899" width="4.7109375" style="195" bestFit="1" customWidth="1"/>
    <col min="5900" max="5900" width="1" style="195" bestFit="1" customWidth="1"/>
    <col min="5901" max="5901" width="3.7109375" style="195" bestFit="1" customWidth="1"/>
    <col min="5902" max="5902" width="1" style="195" bestFit="1" customWidth="1"/>
    <col min="5903" max="5903" width="2.85546875" style="195" bestFit="1" customWidth="1"/>
    <col min="5904" max="5904" width="1" style="195" bestFit="1" customWidth="1"/>
    <col min="5905" max="5905" width="3.7109375" style="195" bestFit="1" customWidth="1"/>
    <col min="5906" max="5906" width="1" style="195" bestFit="1" customWidth="1"/>
    <col min="5907" max="5907" width="2.85546875" style="195" bestFit="1" customWidth="1"/>
    <col min="5908" max="5908" width="1.85546875" style="195" bestFit="1" customWidth="1"/>
    <col min="5909" max="5910" width="1" style="195" bestFit="1" customWidth="1"/>
    <col min="5911" max="5911" width="5.5703125" style="195" bestFit="1" customWidth="1"/>
    <col min="5912" max="5912" width="1.85546875" style="195" bestFit="1" customWidth="1"/>
    <col min="5913" max="5913" width="2.85546875" style="195" bestFit="1" customWidth="1"/>
    <col min="5914" max="5914" width="1.85546875" style="195" bestFit="1" customWidth="1"/>
    <col min="5915" max="5915" width="9.28515625" style="195" bestFit="1" customWidth="1"/>
    <col min="5916" max="6144" width="9.140625" style="195"/>
    <col min="6145" max="6146" width="4.7109375" style="195" bestFit="1" customWidth="1"/>
    <col min="6147" max="6147" width="1.85546875" style="195" bestFit="1" customWidth="1"/>
    <col min="6148" max="6149" width="2.85546875" style="195" bestFit="1" customWidth="1"/>
    <col min="6150" max="6150" width="1.85546875" style="195" bestFit="1" customWidth="1"/>
    <col min="6151" max="6151" width="4.7109375" style="195" bestFit="1" customWidth="1"/>
    <col min="6152" max="6152" width="5.5703125" style="195" bestFit="1" customWidth="1"/>
    <col min="6153" max="6153" width="9.28515625" style="195" bestFit="1" customWidth="1"/>
    <col min="6154" max="6154" width="8.42578125" style="195" bestFit="1" customWidth="1"/>
    <col min="6155" max="6155" width="4.7109375" style="195" bestFit="1" customWidth="1"/>
    <col min="6156" max="6156" width="1" style="195" bestFit="1" customWidth="1"/>
    <col min="6157" max="6157" width="3.7109375" style="195" bestFit="1" customWidth="1"/>
    <col min="6158" max="6158" width="1" style="195" bestFit="1" customWidth="1"/>
    <col min="6159" max="6159" width="2.85546875" style="195" bestFit="1" customWidth="1"/>
    <col min="6160" max="6160" width="1" style="195" bestFit="1" customWidth="1"/>
    <col min="6161" max="6161" width="3.7109375" style="195" bestFit="1" customWidth="1"/>
    <col min="6162" max="6162" width="1" style="195" bestFit="1" customWidth="1"/>
    <col min="6163" max="6163" width="2.85546875" style="195" bestFit="1" customWidth="1"/>
    <col min="6164" max="6164" width="1.85546875" style="195" bestFit="1" customWidth="1"/>
    <col min="6165" max="6166" width="1" style="195" bestFit="1" customWidth="1"/>
    <col min="6167" max="6167" width="5.5703125" style="195" bestFit="1" customWidth="1"/>
    <col min="6168" max="6168" width="1.85546875" style="195" bestFit="1" customWidth="1"/>
    <col min="6169" max="6169" width="2.85546875" style="195" bestFit="1" customWidth="1"/>
    <col min="6170" max="6170" width="1.85546875" style="195" bestFit="1" customWidth="1"/>
    <col min="6171" max="6171" width="9.28515625" style="195" bestFit="1" customWidth="1"/>
    <col min="6172" max="6400" width="9.140625" style="195"/>
    <col min="6401" max="6402" width="4.7109375" style="195" bestFit="1" customWidth="1"/>
    <col min="6403" max="6403" width="1.85546875" style="195" bestFit="1" customWidth="1"/>
    <col min="6404" max="6405" width="2.85546875" style="195" bestFit="1" customWidth="1"/>
    <col min="6406" max="6406" width="1.85546875" style="195" bestFit="1" customWidth="1"/>
    <col min="6407" max="6407" width="4.7109375" style="195" bestFit="1" customWidth="1"/>
    <col min="6408" max="6408" width="5.5703125" style="195" bestFit="1" customWidth="1"/>
    <col min="6409" max="6409" width="9.28515625" style="195" bestFit="1" customWidth="1"/>
    <col min="6410" max="6410" width="8.42578125" style="195" bestFit="1" customWidth="1"/>
    <col min="6411" max="6411" width="4.7109375" style="195" bestFit="1" customWidth="1"/>
    <col min="6412" max="6412" width="1" style="195" bestFit="1" customWidth="1"/>
    <col min="6413" max="6413" width="3.7109375" style="195" bestFit="1" customWidth="1"/>
    <col min="6414" max="6414" width="1" style="195" bestFit="1" customWidth="1"/>
    <col min="6415" max="6415" width="2.85546875" style="195" bestFit="1" customWidth="1"/>
    <col min="6416" max="6416" width="1" style="195" bestFit="1" customWidth="1"/>
    <col min="6417" max="6417" width="3.7109375" style="195" bestFit="1" customWidth="1"/>
    <col min="6418" max="6418" width="1" style="195" bestFit="1" customWidth="1"/>
    <col min="6419" max="6419" width="2.85546875" style="195" bestFit="1" customWidth="1"/>
    <col min="6420" max="6420" width="1.85546875" style="195" bestFit="1" customWidth="1"/>
    <col min="6421" max="6422" width="1" style="195" bestFit="1" customWidth="1"/>
    <col min="6423" max="6423" width="5.5703125" style="195" bestFit="1" customWidth="1"/>
    <col min="6424" max="6424" width="1.85546875" style="195" bestFit="1" customWidth="1"/>
    <col min="6425" max="6425" width="2.85546875" style="195" bestFit="1" customWidth="1"/>
    <col min="6426" max="6426" width="1.85546875" style="195" bestFit="1" customWidth="1"/>
    <col min="6427" max="6427" width="9.28515625" style="195" bestFit="1" customWidth="1"/>
    <col min="6428" max="6656" width="9.140625" style="195"/>
    <col min="6657" max="6658" width="4.7109375" style="195" bestFit="1" customWidth="1"/>
    <col min="6659" max="6659" width="1.85546875" style="195" bestFit="1" customWidth="1"/>
    <col min="6660" max="6661" width="2.85546875" style="195" bestFit="1" customWidth="1"/>
    <col min="6662" max="6662" width="1.85546875" style="195" bestFit="1" customWidth="1"/>
    <col min="6663" max="6663" width="4.7109375" style="195" bestFit="1" customWidth="1"/>
    <col min="6664" max="6664" width="5.5703125" style="195" bestFit="1" customWidth="1"/>
    <col min="6665" max="6665" width="9.28515625" style="195" bestFit="1" customWidth="1"/>
    <col min="6666" max="6666" width="8.42578125" style="195" bestFit="1" customWidth="1"/>
    <col min="6667" max="6667" width="4.7109375" style="195" bestFit="1" customWidth="1"/>
    <col min="6668" max="6668" width="1" style="195" bestFit="1" customWidth="1"/>
    <col min="6669" max="6669" width="3.7109375" style="195" bestFit="1" customWidth="1"/>
    <col min="6670" max="6670" width="1" style="195" bestFit="1" customWidth="1"/>
    <col min="6671" max="6671" width="2.85546875" style="195" bestFit="1" customWidth="1"/>
    <col min="6672" max="6672" width="1" style="195" bestFit="1" customWidth="1"/>
    <col min="6673" max="6673" width="3.7109375" style="195" bestFit="1" customWidth="1"/>
    <col min="6674" max="6674" width="1" style="195" bestFit="1" customWidth="1"/>
    <col min="6675" max="6675" width="2.85546875" style="195" bestFit="1" customWidth="1"/>
    <col min="6676" max="6676" width="1.85546875" style="195" bestFit="1" customWidth="1"/>
    <col min="6677" max="6678" width="1" style="195" bestFit="1" customWidth="1"/>
    <col min="6679" max="6679" width="5.5703125" style="195" bestFit="1" customWidth="1"/>
    <col min="6680" max="6680" width="1.85546875" style="195" bestFit="1" customWidth="1"/>
    <col min="6681" max="6681" width="2.85546875" style="195" bestFit="1" customWidth="1"/>
    <col min="6682" max="6682" width="1.85546875" style="195" bestFit="1" customWidth="1"/>
    <col min="6683" max="6683" width="9.28515625" style="195" bestFit="1" customWidth="1"/>
    <col min="6684" max="6912" width="9.140625" style="195"/>
    <col min="6913" max="6914" width="4.7109375" style="195" bestFit="1" customWidth="1"/>
    <col min="6915" max="6915" width="1.85546875" style="195" bestFit="1" customWidth="1"/>
    <col min="6916" max="6917" width="2.85546875" style="195" bestFit="1" customWidth="1"/>
    <col min="6918" max="6918" width="1.85546875" style="195" bestFit="1" customWidth="1"/>
    <col min="6919" max="6919" width="4.7109375" style="195" bestFit="1" customWidth="1"/>
    <col min="6920" max="6920" width="5.5703125" style="195" bestFit="1" customWidth="1"/>
    <col min="6921" max="6921" width="9.28515625" style="195" bestFit="1" customWidth="1"/>
    <col min="6922" max="6922" width="8.42578125" style="195" bestFit="1" customWidth="1"/>
    <col min="6923" max="6923" width="4.7109375" style="195" bestFit="1" customWidth="1"/>
    <col min="6924" max="6924" width="1" style="195" bestFit="1" customWidth="1"/>
    <col min="6925" max="6925" width="3.7109375" style="195" bestFit="1" customWidth="1"/>
    <col min="6926" max="6926" width="1" style="195" bestFit="1" customWidth="1"/>
    <col min="6927" max="6927" width="2.85546875" style="195" bestFit="1" customWidth="1"/>
    <col min="6928" max="6928" width="1" style="195" bestFit="1" customWidth="1"/>
    <col min="6929" max="6929" width="3.7109375" style="195" bestFit="1" customWidth="1"/>
    <col min="6930" max="6930" width="1" style="195" bestFit="1" customWidth="1"/>
    <col min="6931" max="6931" width="2.85546875" style="195" bestFit="1" customWidth="1"/>
    <col min="6932" max="6932" width="1.85546875" style="195" bestFit="1" customWidth="1"/>
    <col min="6933" max="6934" width="1" style="195" bestFit="1" customWidth="1"/>
    <col min="6935" max="6935" width="5.5703125" style="195" bestFit="1" customWidth="1"/>
    <col min="6936" max="6936" width="1.85546875" style="195" bestFit="1" customWidth="1"/>
    <col min="6937" max="6937" width="2.85546875" style="195" bestFit="1" customWidth="1"/>
    <col min="6938" max="6938" width="1.85546875" style="195" bestFit="1" customWidth="1"/>
    <col min="6939" max="6939" width="9.28515625" style="195" bestFit="1" customWidth="1"/>
    <col min="6940" max="7168" width="9.140625" style="195"/>
    <col min="7169" max="7170" width="4.7109375" style="195" bestFit="1" customWidth="1"/>
    <col min="7171" max="7171" width="1.85546875" style="195" bestFit="1" customWidth="1"/>
    <col min="7172" max="7173" width="2.85546875" style="195" bestFit="1" customWidth="1"/>
    <col min="7174" max="7174" width="1.85546875" style="195" bestFit="1" customWidth="1"/>
    <col min="7175" max="7175" width="4.7109375" style="195" bestFit="1" customWidth="1"/>
    <col min="7176" max="7176" width="5.5703125" style="195" bestFit="1" customWidth="1"/>
    <col min="7177" max="7177" width="9.28515625" style="195" bestFit="1" customWidth="1"/>
    <col min="7178" max="7178" width="8.42578125" style="195" bestFit="1" customWidth="1"/>
    <col min="7179" max="7179" width="4.7109375" style="195" bestFit="1" customWidth="1"/>
    <col min="7180" max="7180" width="1" style="195" bestFit="1" customWidth="1"/>
    <col min="7181" max="7181" width="3.7109375" style="195" bestFit="1" customWidth="1"/>
    <col min="7182" max="7182" width="1" style="195" bestFit="1" customWidth="1"/>
    <col min="7183" max="7183" width="2.85546875" style="195" bestFit="1" customWidth="1"/>
    <col min="7184" max="7184" width="1" style="195" bestFit="1" customWidth="1"/>
    <col min="7185" max="7185" width="3.7109375" style="195" bestFit="1" customWidth="1"/>
    <col min="7186" max="7186" width="1" style="195" bestFit="1" customWidth="1"/>
    <col min="7187" max="7187" width="2.85546875" style="195" bestFit="1" customWidth="1"/>
    <col min="7188" max="7188" width="1.85546875" style="195" bestFit="1" customWidth="1"/>
    <col min="7189" max="7190" width="1" style="195" bestFit="1" customWidth="1"/>
    <col min="7191" max="7191" width="5.5703125" style="195" bestFit="1" customWidth="1"/>
    <col min="7192" max="7192" width="1.85546875" style="195" bestFit="1" customWidth="1"/>
    <col min="7193" max="7193" width="2.85546875" style="195" bestFit="1" customWidth="1"/>
    <col min="7194" max="7194" width="1.85546875" style="195" bestFit="1" customWidth="1"/>
    <col min="7195" max="7195" width="9.28515625" style="195" bestFit="1" customWidth="1"/>
    <col min="7196" max="7424" width="9.140625" style="195"/>
    <col min="7425" max="7426" width="4.7109375" style="195" bestFit="1" customWidth="1"/>
    <col min="7427" max="7427" width="1.85546875" style="195" bestFit="1" customWidth="1"/>
    <col min="7428" max="7429" width="2.85546875" style="195" bestFit="1" customWidth="1"/>
    <col min="7430" max="7430" width="1.85546875" style="195" bestFit="1" customWidth="1"/>
    <col min="7431" max="7431" width="4.7109375" style="195" bestFit="1" customWidth="1"/>
    <col min="7432" max="7432" width="5.5703125" style="195" bestFit="1" customWidth="1"/>
    <col min="7433" max="7433" width="9.28515625" style="195" bestFit="1" customWidth="1"/>
    <col min="7434" max="7434" width="8.42578125" style="195" bestFit="1" customWidth="1"/>
    <col min="7435" max="7435" width="4.7109375" style="195" bestFit="1" customWidth="1"/>
    <col min="7436" max="7436" width="1" style="195" bestFit="1" customWidth="1"/>
    <col min="7437" max="7437" width="3.7109375" style="195" bestFit="1" customWidth="1"/>
    <col min="7438" max="7438" width="1" style="195" bestFit="1" customWidth="1"/>
    <col min="7439" max="7439" width="2.85546875" style="195" bestFit="1" customWidth="1"/>
    <col min="7440" max="7440" width="1" style="195" bestFit="1" customWidth="1"/>
    <col min="7441" max="7441" width="3.7109375" style="195" bestFit="1" customWidth="1"/>
    <col min="7442" max="7442" width="1" style="195" bestFit="1" customWidth="1"/>
    <col min="7443" max="7443" width="2.85546875" style="195" bestFit="1" customWidth="1"/>
    <col min="7444" max="7444" width="1.85546875" style="195" bestFit="1" customWidth="1"/>
    <col min="7445" max="7446" width="1" style="195" bestFit="1" customWidth="1"/>
    <col min="7447" max="7447" width="5.5703125" style="195" bestFit="1" customWidth="1"/>
    <col min="7448" max="7448" width="1.85546875" style="195" bestFit="1" customWidth="1"/>
    <col min="7449" max="7449" width="2.85546875" style="195" bestFit="1" customWidth="1"/>
    <col min="7450" max="7450" width="1.85546875" style="195" bestFit="1" customWidth="1"/>
    <col min="7451" max="7451" width="9.28515625" style="195" bestFit="1" customWidth="1"/>
    <col min="7452" max="7680" width="9.140625" style="195"/>
    <col min="7681" max="7682" width="4.7109375" style="195" bestFit="1" customWidth="1"/>
    <col min="7683" max="7683" width="1.85546875" style="195" bestFit="1" customWidth="1"/>
    <col min="7684" max="7685" width="2.85546875" style="195" bestFit="1" customWidth="1"/>
    <col min="7686" max="7686" width="1.85546875" style="195" bestFit="1" customWidth="1"/>
    <col min="7687" max="7687" width="4.7109375" style="195" bestFit="1" customWidth="1"/>
    <col min="7688" max="7688" width="5.5703125" style="195" bestFit="1" customWidth="1"/>
    <col min="7689" max="7689" width="9.28515625" style="195" bestFit="1" customWidth="1"/>
    <col min="7690" max="7690" width="8.42578125" style="195" bestFit="1" customWidth="1"/>
    <col min="7691" max="7691" width="4.7109375" style="195" bestFit="1" customWidth="1"/>
    <col min="7692" max="7692" width="1" style="195" bestFit="1" customWidth="1"/>
    <col min="7693" max="7693" width="3.7109375" style="195" bestFit="1" customWidth="1"/>
    <col min="7694" max="7694" width="1" style="195" bestFit="1" customWidth="1"/>
    <col min="7695" max="7695" width="2.85546875" style="195" bestFit="1" customWidth="1"/>
    <col min="7696" max="7696" width="1" style="195" bestFit="1" customWidth="1"/>
    <col min="7697" max="7697" width="3.7109375" style="195" bestFit="1" customWidth="1"/>
    <col min="7698" max="7698" width="1" style="195" bestFit="1" customWidth="1"/>
    <col min="7699" max="7699" width="2.85546875" style="195" bestFit="1" customWidth="1"/>
    <col min="7700" max="7700" width="1.85546875" style="195" bestFit="1" customWidth="1"/>
    <col min="7701" max="7702" width="1" style="195" bestFit="1" customWidth="1"/>
    <col min="7703" max="7703" width="5.5703125" style="195" bestFit="1" customWidth="1"/>
    <col min="7704" max="7704" width="1.85546875" style="195" bestFit="1" customWidth="1"/>
    <col min="7705" max="7705" width="2.85546875" style="195" bestFit="1" customWidth="1"/>
    <col min="7706" max="7706" width="1.85546875" style="195" bestFit="1" customWidth="1"/>
    <col min="7707" max="7707" width="9.28515625" style="195" bestFit="1" customWidth="1"/>
    <col min="7708" max="7936" width="9.140625" style="195"/>
    <col min="7937" max="7938" width="4.7109375" style="195" bestFit="1" customWidth="1"/>
    <col min="7939" max="7939" width="1.85546875" style="195" bestFit="1" customWidth="1"/>
    <col min="7940" max="7941" width="2.85546875" style="195" bestFit="1" customWidth="1"/>
    <col min="7942" max="7942" width="1.85546875" style="195" bestFit="1" customWidth="1"/>
    <col min="7943" max="7943" width="4.7109375" style="195" bestFit="1" customWidth="1"/>
    <col min="7944" max="7944" width="5.5703125" style="195" bestFit="1" customWidth="1"/>
    <col min="7945" max="7945" width="9.28515625" style="195" bestFit="1" customWidth="1"/>
    <col min="7946" max="7946" width="8.42578125" style="195" bestFit="1" customWidth="1"/>
    <col min="7947" max="7947" width="4.7109375" style="195" bestFit="1" customWidth="1"/>
    <col min="7948" max="7948" width="1" style="195" bestFit="1" customWidth="1"/>
    <col min="7949" max="7949" width="3.7109375" style="195" bestFit="1" customWidth="1"/>
    <col min="7950" max="7950" width="1" style="195" bestFit="1" customWidth="1"/>
    <col min="7951" max="7951" width="2.85546875" style="195" bestFit="1" customWidth="1"/>
    <col min="7952" max="7952" width="1" style="195" bestFit="1" customWidth="1"/>
    <col min="7953" max="7953" width="3.7109375" style="195" bestFit="1" customWidth="1"/>
    <col min="7954" max="7954" width="1" style="195" bestFit="1" customWidth="1"/>
    <col min="7955" max="7955" width="2.85546875" style="195" bestFit="1" customWidth="1"/>
    <col min="7956" max="7956" width="1.85546875" style="195" bestFit="1" customWidth="1"/>
    <col min="7957" max="7958" width="1" style="195" bestFit="1" customWidth="1"/>
    <col min="7959" max="7959" width="5.5703125" style="195" bestFit="1" customWidth="1"/>
    <col min="7960" max="7960" width="1.85546875" style="195" bestFit="1" customWidth="1"/>
    <col min="7961" max="7961" width="2.85546875" style="195" bestFit="1" customWidth="1"/>
    <col min="7962" max="7962" width="1.85546875" style="195" bestFit="1" customWidth="1"/>
    <col min="7963" max="7963" width="9.28515625" style="195" bestFit="1" customWidth="1"/>
    <col min="7964" max="8192" width="9.140625" style="195"/>
    <col min="8193" max="8194" width="4.7109375" style="195" bestFit="1" customWidth="1"/>
    <col min="8195" max="8195" width="1.85546875" style="195" bestFit="1" customWidth="1"/>
    <col min="8196" max="8197" width="2.85546875" style="195" bestFit="1" customWidth="1"/>
    <col min="8198" max="8198" width="1.85546875" style="195" bestFit="1" customWidth="1"/>
    <col min="8199" max="8199" width="4.7109375" style="195" bestFit="1" customWidth="1"/>
    <col min="8200" max="8200" width="5.5703125" style="195" bestFit="1" customWidth="1"/>
    <col min="8201" max="8201" width="9.28515625" style="195" bestFit="1" customWidth="1"/>
    <col min="8202" max="8202" width="8.42578125" style="195" bestFit="1" customWidth="1"/>
    <col min="8203" max="8203" width="4.7109375" style="195" bestFit="1" customWidth="1"/>
    <col min="8204" max="8204" width="1" style="195" bestFit="1" customWidth="1"/>
    <col min="8205" max="8205" width="3.7109375" style="195" bestFit="1" customWidth="1"/>
    <col min="8206" max="8206" width="1" style="195" bestFit="1" customWidth="1"/>
    <col min="8207" max="8207" width="2.85546875" style="195" bestFit="1" customWidth="1"/>
    <col min="8208" max="8208" width="1" style="195" bestFit="1" customWidth="1"/>
    <col min="8209" max="8209" width="3.7109375" style="195" bestFit="1" customWidth="1"/>
    <col min="8210" max="8210" width="1" style="195" bestFit="1" customWidth="1"/>
    <col min="8211" max="8211" width="2.85546875" style="195" bestFit="1" customWidth="1"/>
    <col min="8212" max="8212" width="1.85546875" style="195" bestFit="1" customWidth="1"/>
    <col min="8213" max="8214" width="1" style="195" bestFit="1" customWidth="1"/>
    <col min="8215" max="8215" width="5.5703125" style="195" bestFit="1" customWidth="1"/>
    <col min="8216" max="8216" width="1.85546875" style="195" bestFit="1" customWidth="1"/>
    <col min="8217" max="8217" width="2.85546875" style="195" bestFit="1" customWidth="1"/>
    <col min="8218" max="8218" width="1.85546875" style="195" bestFit="1" customWidth="1"/>
    <col min="8219" max="8219" width="9.28515625" style="195" bestFit="1" customWidth="1"/>
    <col min="8220" max="8448" width="9.140625" style="195"/>
    <col min="8449" max="8450" width="4.7109375" style="195" bestFit="1" customWidth="1"/>
    <col min="8451" max="8451" width="1.85546875" style="195" bestFit="1" customWidth="1"/>
    <col min="8452" max="8453" width="2.85546875" style="195" bestFit="1" customWidth="1"/>
    <col min="8454" max="8454" width="1.85546875" style="195" bestFit="1" customWidth="1"/>
    <col min="8455" max="8455" width="4.7109375" style="195" bestFit="1" customWidth="1"/>
    <col min="8456" max="8456" width="5.5703125" style="195" bestFit="1" customWidth="1"/>
    <col min="8457" max="8457" width="9.28515625" style="195" bestFit="1" customWidth="1"/>
    <col min="8458" max="8458" width="8.42578125" style="195" bestFit="1" customWidth="1"/>
    <col min="8459" max="8459" width="4.7109375" style="195" bestFit="1" customWidth="1"/>
    <col min="8460" max="8460" width="1" style="195" bestFit="1" customWidth="1"/>
    <col min="8461" max="8461" width="3.7109375" style="195" bestFit="1" customWidth="1"/>
    <col min="8462" max="8462" width="1" style="195" bestFit="1" customWidth="1"/>
    <col min="8463" max="8463" width="2.85546875" style="195" bestFit="1" customWidth="1"/>
    <col min="8464" max="8464" width="1" style="195" bestFit="1" customWidth="1"/>
    <col min="8465" max="8465" width="3.7109375" style="195" bestFit="1" customWidth="1"/>
    <col min="8466" max="8466" width="1" style="195" bestFit="1" customWidth="1"/>
    <col min="8467" max="8467" width="2.85546875" style="195" bestFit="1" customWidth="1"/>
    <col min="8468" max="8468" width="1.85546875" style="195" bestFit="1" customWidth="1"/>
    <col min="8469" max="8470" width="1" style="195" bestFit="1" customWidth="1"/>
    <col min="8471" max="8471" width="5.5703125" style="195" bestFit="1" customWidth="1"/>
    <col min="8472" max="8472" width="1.85546875" style="195" bestFit="1" customWidth="1"/>
    <col min="8473" max="8473" width="2.85546875" style="195" bestFit="1" customWidth="1"/>
    <col min="8474" max="8474" width="1.85546875" style="195" bestFit="1" customWidth="1"/>
    <col min="8475" max="8475" width="9.28515625" style="195" bestFit="1" customWidth="1"/>
    <col min="8476" max="8704" width="9.140625" style="195"/>
    <col min="8705" max="8706" width="4.7109375" style="195" bestFit="1" customWidth="1"/>
    <col min="8707" max="8707" width="1.85546875" style="195" bestFit="1" customWidth="1"/>
    <col min="8708" max="8709" width="2.85546875" style="195" bestFit="1" customWidth="1"/>
    <col min="8710" max="8710" width="1.85546875" style="195" bestFit="1" customWidth="1"/>
    <col min="8711" max="8711" width="4.7109375" style="195" bestFit="1" customWidth="1"/>
    <col min="8712" max="8712" width="5.5703125" style="195" bestFit="1" customWidth="1"/>
    <col min="8713" max="8713" width="9.28515625" style="195" bestFit="1" customWidth="1"/>
    <col min="8714" max="8714" width="8.42578125" style="195" bestFit="1" customWidth="1"/>
    <col min="8715" max="8715" width="4.7109375" style="195" bestFit="1" customWidth="1"/>
    <col min="8716" max="8716" width="1" style="195" bestFit="1" customWidth="1"/>
    <col min="8717" max="8717" width="3.7109375" style="195" bestFit="1" customWidth="1"/>
    <col min="8718" max="8718" width="1" style="195" bestFit="1" customWidth="1"/>
    <col min="8719" max="8719" width="2.85546875" style="195" bestFit="1" customWidth="1"/>
    <col min="8720" max="8720" width="1" style="195" bestFit="1" customWidth="1"/>
    <col min="8721" max="8721" width="3.7109375" style="195" bestFit="1" customWidth="1"/>
    <col min="8722" max="8722" width="1" style="195" bestFit="1" customWidth="1"/>
    <col min="8723" max="8723" width="2.85546875" style="195" bestFit="1" customWidth="1"/>
    <col min="8724" max="8724" width="1.85546875" style="195" bestFit="1" customWidth="1"/>
    <col min="8725" max="8726" width="1" style="195" bestFit="1" customWidth="1"/>
    <col min="8727" max="8727" width="5.5703125" style="195" bestFit="1" customWidth="1"/>
    <col min="8728" max="8728" width="1.85546875" style="195" bestFit="1" customWidth="1"/>
    <col min="8729" max="8729" width="2.85546875" style="195" bestFit="1" customWidth="1"/>
    <col min="8730" max="8730" width="1.85546875" style="195" bestFit="1" customWidth="1"/>
    <col min="8731" max="8731" width="9.28515625" style="195" bestFit="1" customWidth="1"/>
    <col min="8732" max="8960" width="9.140625" style="195"/>
    <col min="8961" max="8962" width="4.7109375" style="195" bestFit="1" customWidth="1"/>
    <col min="8963" max="8963" width="1.85546875" style="195" bestFit="1" customWidth="1"/>
    <col min="8964" max="8965" width="2.85546875" style="195" bestFit="1" customWidth="1"/>
    <col min="8966" max="8966" width="1.85546875" style="195" bestFit="1" customWidth="1"/>
    <col min="8967" max="8967" width="4.7109375" style="195" bestFit="1" customWidth="1"/>
    <col min="8968" max="8968" width="5.5703125" style="195" bestFit="1" customWidth="1"/>
    <col min="8969" max="8969" width="9.28515625" style="195" bestFit="1" customWidth="1"/>
    <col min="8970" max="8970" width="8.42578125" style="195" bestFit="1" customWidth="1"/>
    <col min="8971" max="8971" width="4.7109375" style="195" bestFit="1" customWidth="1"/>
    <col min="8972" max="8972" width="1" style="195" bestFit="1" customWidth="1"/>
    <col min="8973" max="8973" width="3.7109375" style="195" bestFit="1" customWidth="1"/>
    <col min="8974" max="8974" width="1" style="195" bestFit="1" customWidth="1"/>
    <col min="8975" max="8975" width="2.85546875" style="195" bestFit="1" customWidth="1"/>
    <col min="8976" max="8976" width="1" style="195" bestFit="1" customWidth="1"/>
    <col min="8977" max="8977" width="3.7109375" style="195" bestFit="1" customWidth="1"/>
    <col min="8978" max="8978" width="1" style="195" bestFit="1" customWidth="1"/>
    <col min="8979" max="8979" width="2.85546875" style="195" bestFit="1" customWidth="1"/>
    <col min="8980" max="8980" width="1.85546875" style="195" bestFit="1" customWidth="1"/>
    <col min="8981" max="8982" width="1" style="195" bestFit="1" customWidth="1"/>
    <col min="8983" max="8983" width="5.5703125" style="195" bestFit="1" customWidth="1"/>
    <col min="8984" max="8984" width="1.85546875" style="195" bestFit="1" customWidth="1"/>
    <col min="8985" max="8985" width="2.85546875" style="195" bestFit="1" customWidth="1"/>
    <col min="8986" max="8986" width="1.85546875" style="195" bestFit="1" customWidth="1"/>
    <col min="8987" max="8987" width="9.28515625" style="195" bestFit="1" customWidth="1"/>
    <col min="8988" max="9216" width="9.140625" style="195"/>
    <col min="9217" max="9218" width="4.7109375" style="195" bestFit="1" customWidth="1"/>
    <col min="9219" max="9219" width="1.85546875" style="195" bestFit="1" customWidth="1"/>
    <col min="9220" max="9221" width="2.85546875" style="195" bestFit="1" customWidth="1"/>
    <col min="9222" max="9222" width="1.85546875" style="195" bestFit="1" customWidth="1"/>
    <col min="9223" max="9223" width="4.7109375" style="195" bestFit="1" customWidth="1"/>
    <col min="9224" max="9224" width="5.5703125" style="195" bestFit="1" customWidth="1"/>
    <col min="9225" max="9225" width="9.28515625" style="195" bestFit="1" customWidth="1"/>
    <col min="9226" max="9226" width="8.42578125" style="195" bestFit="1" customWidth="1"/>
    <col min="9227" max="9227" width="4.7109375" style="195" bestFit="1" customWidth="1"/>
    <col min="9228" max="9228" width="1" style="195" bestFit="1" customWidth="1"/>
    <col min="9229" max="9229" width="3.7109375" style="195" bestFit="1" customWidth="1"/>
    <col min="9230" max="9230" width="1" style="195" bestFit="1" customWidth="1"/>
    <col min="9231" max="9231" width="2.85546875" style="195" bestFit="1" customWidth="1"/>
    <col min="9232" max="9232" width="1" style="195" bestFit="1" customWidth="1"/>
    <col min="9233" max="9233" width="3.7109375" style="195" bestFit="1" customWidth="1"/>
    <col min="9234" max="9234" width="1" style="195" bestFit="1" customWidth="1"/>
    <col min="9235" max="9235" width="2.85546875" style="195" bestFit="1" customWidth="1"/>
    <col min="9236" max="9236" width="1.85546875" style="195" bestFit="1" customWidth="1"/>
    <col min="9237" max="9238" width="1" style="195" bestFit="1" customWidth="1"/>
    <col min="9239" max="9239" width="5.5703125" style="195" bestFit="1" customWidth="1"/>
    <col min="9240" max="9240" width="1.85546875" style="195" bestFit="1" customWidth="1"/>
    <col min="9241" max="9241" width="2.85546875" style="195" bestFit="1" customWidth="1"/>
    <col min="9242" max="9242" width="1.85546875" style="195" bestFit="1" customWidth="1"/>
    <col min="9243" max="9243" width="9.28515625" style="195" bestFit="1" customWidth="1"/>
    <col min="9244" max="9472" width="9.140625" style="195"/>
    <col min="9473" max="9474" width="4.7109375" style="195" bestFit="1" customWidth="1"/>
    <col min="9475" max="9475" width="1.85546875" style="195" bestFit="1" customWidth="1"/>
    <col min="9476" max="9477" width="2.85546875" style="195" bestFit="1" customWidth="1"/>
    <col min="9478" max="9478" width="1.85546875" style="195" bestFit="1" customWidth="1"/>
    <col min="9479" max="9479" width="4.7109375" style="195" bestFit="1" customWidth="1"/>
    <col min="9480" max="9480" width="5.5703125" style="195" bestFit="1" customWidth="1"/>
    <col min="9481" max="9481" width="9.28515625" style="195" bestFit="1" customWidth="1"/>
    <col min="9482" max="9482" width="8.42578125" style="195" bestFit="1" customWidth="1"/>
    <col min="9483" max="9483" width="4.7109375" style="195" bestFit="1" customWidth="1"/>
    <col min="9484" max="9484" width="1" style="195" bestFit="1" customWidth="1"/>
    <col min="9485" max="9485" width="3.7109375" style="195" bestFit="1" customWidth="1"/>
    <col min="9486" max="9486" width="1" style="195" bestFit="1" customWidth="1"/>
    <col min="9487" max="9487" width="2.85546875" style="195" bestFit="1" customWidth="1"/>
    <col min="9488" max="9488" width="1" style="195" bestFit="1" customWidth="1"/>
    <col min="9489" max="9489" width="3.7109375" style="195" bestFit="1" customWidth="1"/>
    <col min="9490" max="9490" width="1" style="195" bestFit="1" customWidth="1"/>
    <col min="9491" max="9491" width="2.85546875" style="195" bestFit="1" customWidth="1"/>
    <col min="9492" max="9492" width="1.85546875" style="195" bestFit="1" customWidth="1"/>
    <col min="9493" max="9494" width="1" style="195" bestFit="1" customWidth="1"/>
    <col min="9495" max="9495" width="5.5703125" style="195" bestFit="1" customWidth="1"/>
    <col min="9496" max="9496" width="1.85546875" style="195" bestFit="1" customWidth="1"/>
    <col min="9497" max="9497" width="2.85546875" style="195" bestFit="1" customWidth="1"/>
    <col min="9498" max="9498" width="1.85546875" style="195" bestFit="1" customWidth="1"/>
    <col min="9499" max="9499" width="9.28515625" style="195" bestFit="1" customWidth="1"/>
    <col min="9500" max="9728" width="9.140625" style="195"/>
    <col min="9729" max="9730" width="4.7109375" style="195" bestFit="1" customWidth="1"/>
    <col min="9731" max="9731" width="1.85546875" style="195" bestFit="1" customWidth="1"/>
    <col min="9732" max="9733" width="2.85546875" style="195" bestFit="1" customWidth="1"/>
    <col min="9734" max="9734" width="1.85546875" style="195" bestFit="1" customWidth="1"/>
    <col min="9735" max="9735" width="4.7109375" style="195" bestFit="1" customWidth="1"/>
    <col min="9736" max="9736" width="5.5703125" style="195" bestFit="1" customWidth="1"/>
    <col min="9737" max="9737" width="9.28515625" style="195" bestFit="1" customWidth="1"/>
    <col min="9738" max="9738" width="8.42578125" style="195" bestFit="1" customWidth="1"/>
    <col min="9739" max="9739" width="4.7109375" style="195" bestFit="1" customWidth="1"/>
    <col min="9740" max="9740" width="1" style="195" bestFit="1" customWidth="1"/>
    <col min="9741" max="9741" width="3.7109375" style="195" bestFit="1" customWidth="1"/>
    <col min="9742" max="9742" width="1" style="195" bestFit="1" customWidth="1"/>
    <col min="9743" max="9743" width="2.85546875" style="195" bestFit="1" customWidth="1"/>
    <col min="9744" max="9744" width="1" style="195" bestFit="1" customWidth="1"/>
    <col min="9745" max="9745" width="3.7109375" style="195" bestFit="1" customWidth="1"/>
    <col min="9746" max="9746" width="1" style="195" bestFit="1" customWidth="1"/>
    <col min="9747" max="9747" width="2.85546875" style="195" bestFit="1" customWidth="1"/>
    <col min="9748" max="9748" width="1.85546875" style="195" bestFit="1" customWidth="1"/>
    <col min="9749" max="9750" width="1" style="195" bestFit="1" customWidth="1"/>
    <col min="9751" max="9751" width="5.5703125" style="195" bestFit="1" customWidth="1"/>
    <col min="9752" max="9752" width="1.85546875" style="195" bestFit="1" customWidth="1"/>
    <col min="9753" max="9753" width="2.85546875" style="195" bestFit="1" customWidth="1"/>
    <col min="9754" max="9754" width="1.85546875" style="195" bestFit="1" customWidth="1"/>
    <col min="9755" max="9755" width="9.28515625" style="195" bestFit="1" customWidth="1"/>
    <col min="9756" max="9984" width="9.140625" style="195"/>
    <col min="9985" max="9986" width="4.7109375" style="195" bestFit="1" customWidth="1"/>
    <col min="9987" max="9987" width="1.85546875" style="195" bestFit="1" customWidth="1"/>
    <col min="9988" max="9989" width="2.85546875" style="195" bestFit="1" customWidth="1"/>
    <col min="9990" max="9990" width="1.85546875" style="195" bestFit="1" customWidth="1"/>
    <col min="9991" max="9991" width="4.7109375" style="195" bestFit="1" customWidth="1"/>
    <col min="9992" max="9992" width="5.5703125" style="195" bestFit="1" customWidth="1"/>
    <col min="9993" max="9993" width="9.28515625" style="195" bestFit="1" customWidth="1"/>
    <col min="9994" max="9994" width="8.42578125" style="195" bestFit="1" customWidth="1"/>
    <col min="9995" max="9995" width="4.7109375" style="195" bestFit="1" customWidth="1"/>
    <col min="9996" max="9996" width="1" style="195" bestFit="1" customWidth="1"/>
    <col min="9997" max="9997" width="3.7109375" style="195" bestFit="1" customWidth="1"/>
    <col min="9998" max="9998" width="1" style="195" bestFit="1" customWidth="1"/>
    <col min="9999" max="9999" width="2.85546875" style="195" bestFit="1" customWidth="1"/>
    <col min="10000" max="10000" width="1" style="195" bestFit="1" customWidth="1"/>
    <col min="10001" max="10001" width="3.7109375" style="195" bestFit="1" customWidth="1"/>
    <col min="10002" max="10002" width="1" style="195" bestFit="1" customWidth="1"/>
    <col min="10003" max="10003" width="2.85546875" style="195" bestFit="1" customWidth="1"/>
    <col min="10004" max="10004" width="1.85546875" style="195" bestFit="1" customWidth="1"/>
    <col min="10005" max="10006" width="1" style="195" bestFit="1" customWidth="1"/>
    <col min="10007" max="10007" width="5.5703125" style="195" bestFit="1" customWidth="1"/>
    <col min="10008" max="10008" width="1.85546875" style="195" bestFit="1" customWidth="1"/>
    <col min="10009" max="10009" width="2.85546875" style="195" bestFit="1" customWidth="1"/>
    <col min="10010" max="10010" width="1.85546875" style="195" bestFit="1" customWidth="1"/>
    <col min="10011" max="10011" width="9.28515625" style="195" bestFit="1" customWidth="1"/>
    <col min="10012" max="10240" width="9.140625" style="195"/>
    <col min="10241" max="10242" width="4.7109375" style="195" bestFit="1" customWidth="1"/>
    <col min="10243" max="10243" width="1.85546875" style="195" bestFit="1" customWidth="1"/>
    <col min="10244" max="10245" width="2.85546875" style="195" bestFit="1" customWidth="1"/>
    <col min="10246" max="10246" width="1.85546875" style="195" bestFit="1" customWidth="1"/>
    <col min="10247" max="10247" width="4.7109375" style="195" bestFit="1" customWidth="1"/>
    <col min="10248" max="10248" width="5.5703125" style="195" bestFit="1" customWidth="1"/>
    <col min="10249" max="10249" width="9.28515625" style="195" bestFit="1" customWidth="1"/>
    <col min="10250" max="10250" width="8.42578125" style="195" bestFit="1" customWidth="1"/>
    <col min="10251" max="10251" width="4.7109375" style="195" bestFit="1" customWidth="1"/>
    <col min="10252" max="10252" width="1" style="195" bestFit="1" customWidth="1"/>
    <col min="10253" max="10253" width="3.7109375" style="195" bestFit="1" customWidth="1"/>
    <col min="10254" max="10254" width="1" style="195" bestFit="1" customWidth="1"/>
    <col min="10255" max="10255" width="2.85546875" style="195" bestFit="1" customWidth="1"/>
    <col min="10256" max="10256" width="1" style="195" bestFit="1" customWidth="1"/>
    <col min="10257" max="10257" width="3.7109375" style="195" bestFit="1" customWidth="1"/>
    <col min="10258" max="10258" width="1" style="195" bestFit="1" customWidth="1"/>
    <col min="10259" max="10259" width="2.85546875" style="195" bestFit="1" customWidth="1"/>
    <col min="10260" max="10260" width="1.85546875" style="195" bestFit="1" customWidth="1"/>
    <col min="10261" max="10262" width="1" style="195" bestFit="1" customWidth="1"/>
    <col min="10263" max="10263" width="5.5703125" style="195" bestFit="1" customWidth="1"/>
    <col min="10264" max="10264" width="1.85546875" style="195" bestFit="1" customWidth="1"/>
    <col min="10265" max="10265" width="2.85546875" style="195" bestFit="1" customWidth="1"/>
    <col min="10266" max="10266" width="1.85546875" style="195" bestFit="1" customWidth="1"/>
    <col min="10267" max="10267" width="9.28515625" style="195" bestFit="1" customWidth="1"/>
    <col min="10268" max="10496" width="9.140625" style="195"/>
    <col min="10497" max="10498" width="4.7109375" style="195" bestFit="1" customWidth="1"/>
    <col min="10499" max="10499" width="1.85546875" style="195" bestFit="1" customWidth="1"/>
    <col min="10500" max="10501" width="2.85546875" style="195" bestFit="1" customWidth="1"/>
    <col min="10502" max="10502" width="1.85546875" style="195" bestFit="1" customWidth="1"/>
    <col min="10503" max="10503" width="4.7109375" style="195" bestFit="1" customWidth="1"/>
    <col min="10504" max="10504" width="5.5703125" style="195" bestFit="1" customWidth="1"/>
    <col min="10505" max="10505" width="9.28515625" style="195" bestFit="1" customWidth="1"/>
    <col min="10506" max="10506" width="8.42578125" style="195" bestFit="1" customWidth="1"/>
    <col min="10507" max="10507" width="4.7109375" style="195" bestFit="1" customWidth="1"/>
    <col min="10508" max="10508" width="1" style="195" bestFit="1" customWidth="1"/>
    <col min="10509" max="10509" width="3.7109375" style="195" bestFit="1" customWidth="1"/>
    <col min="10510" max="10510" width="1" style="195" bestFit="1" customWidth="1"/>
    <col min="10511" max="10511" width="2.85546875" style="195" bestFit="1" customWidth="1"/>
    <col min="10512" max="10512" width="1" style="195" bestFit="1" customWidth="1"/>
    <col min="10513" max="10513" width="3.7109375" style="195" bestFit="1" customWidth="1"/>
    <col min="10514" max="10514" width="1" style="195" bestFit="1" customWidth="1"/>
    <col min="10515" max="10515" width="2.85546875" style="195" bestFit="1" customWidth="1"/>
    <col min="10516" max="10516" width="1.85546875" style="195" bestFit="1" customWidth="1"/>
    <col min="10517" max="10518" width="1" style="195" bestFit="1" customWidth="1"/>
    <col min="10519" max="10519" width="5.5703125" style="195" bestFit="1" customWidth="1"/>
    <col min="10520" max="10520" width="1.85546875" style="195" bestFit="1" customWidth="1"/>
    <col min="10521" max="10521" width="2.85546875" style="195" bestFit="1" customWidth="1"/>
    <col min="10522" max="10522" width="1.85546875" style="195" bestFit="1" customWidth="1"/>
    <col min="10523" max="10523" width="9.28515625" style="195" bestFit="1" customWidth="1"/>
    <col min="10524" max="10752" width="9.140625" style="195"/>
    <col min="10753" max="10754" width="4.7109375" style="195" bestFit="1" customWidth="1"/>
    <col min="10755" max="10755" width="1.85546875" style="195" bestFit="1" customWidth="1"/>
    <col min="10756" max="10757" width="2.85546875" style="195" bestFit="1" customWidth="1"/>
    <col min="10758" max="10758" width="1.85546875" style="195" bestFit="1" customWidth="1"/>
    <col min="10759" max="10759" width="4.7109375" style="195" bestFit="1" customWidth="1"/>
    <col min="10760" max="10760" width="5.5703125" style="195" bestFit="1" customWidth="1"/>
    <col min="10761" max="10761" width="9.28515625" style="195" bestFit="1" customWidth="1"/>
    <col min="10762" max="10762" width="8.42578125" style="195" bestFit="1" customWidth="1"/>
    <col min="10763" max="10763" width="4.7109375" style="195" bestFit="1" customWidth="1"/>
    <col min="10764" max="10764" width="1" style="195" bestFit="1" customWidth="1"/>
    <col min="10765" max="10765" width="3.7109375" style="195" bestFit="1" customWidth="1"/>
    <col min="10766" max="10766" width="1" style="195" bestFit="1" customWidth="1"/>
    <col min="10767" max="10767" width="2.85546875" style="195" bestFit="1" customWidth="1"/>
    <col min="10768" max="10768" width="1" style="195" bestFit="1" customWidth="1"/>
    <col min="10769" max="10769" width="3.7109375" style="195" bestFit="1" customWidth="1"/>
    <col min="10770" max="10770" width="1" style="195" bestFit="1" customWidth="1"/>
    <col min="10771" max="10771" width="2.85546875" style="195" bestFit="1" customWidth="1"/>
    <col min="10772" max="10772" width="1.85546875" style="195" bestFit="1" customWidth="1"/>
    <col min="10773" max="10774" width="1" style="195" bestFit="1" customWidth="1"/>
    <col min="10775" max="10775" width="5.5703125" style="195" bestFit="1" customWidth="1"/>
    <col min="10776" max="10776" width="1.85546875" style="195" bestFit="1" customWidth="1"/>
    <col min="10777" max="10777" width="2.85546875" style="195" bestFit="1" customWidth="1"/>
    <col min="10778" max="10778" width="1.85546875" style="195" bestFit="1" customWidth="1"/>
    <col min="10779" max="10779" width="9.28515625" style="195" bestFit="1" customWidth="1"/>
    <col min="10780" max="11008" width="9.140625" style="195"/>
    <col min="11009" max="11010" width="4.7109375" style="195" bestFit="1" customWidth="1"/>
    <col min="11011" max="11011" width="1.85546875" style="195" bestFit="1" customWidth="1"/>
    <col min="11012" max="11013" width="2.85546875" style="195" bestFit="1" customWidth="1"/>
    <col min="11014" max="11014" width="1.85546875" style="195" bestFit="1" customWidth="1"/>
    <col min="11015" max="11015" width="4.7109375" style="195" bestFit="1" customWidth="1"/>
    <col min="11016" max="11016" width="5.5703125" style="195" bestFit="1" customWidth="1"/>
    <col min="11017" max="11017" width="9.28515625" style="195" bestFit="1" customWidth="1"/>
    <col min="11018" max="11018" width="8.42578125" style="195" bestFit="1" customWidth="1"/>
    <col min="11019" max="11019" width="4.7109375" style="195" bestFit="1" customWidth="1"/>
    <col min="11020" max="11020" width="1" style="195" bestFit="1" customWidth="1"/>
    <col min="11021" max="11021" width="3.7109375" style="195" bestFit="1" customWidth="1"/>
    <col min="11022" max="11022" width="1" style="195" bestFit="1" customWidth="1"/>
    <col min="11023" max="11023" width="2.85546875" style="195" bestFit="1" customWidth="1"/>
    <col min="11024" max="11024" width="1" style="195" bestFit="1" customWidth="1"/>
    <col min="11025" max="11025" width="3.7109375" style="195" bestFit="1" customWidth="1"/>
    <col min="11026" max="11026" width="1" style="195" bestFit="1" customWidth="1"/>
    <col min="11027" max="11027" width="2.85546875" style="195" bestFit="1" customWidth="1"/>
    <col min="11028" max="11028" width="1.85546875" style="195" bestFit="1" customWidth="1"/>
    <col min="11029" max="11030" width="1" style="195" bestFit="1" customWidth="1"/>
    <col min="11031" max="11031" width="5.5703125" style="195" bestFit="1" customWidth="1"/>
    <col min="11032" max="11032" width="1.85546875" style="195" bestFit="1" customWidth="1"/>
    <col min="11033" max="11033" width="2.85546875" style="195" bestFit="1" customWidth="1"/>
    <col min="11034" max="11034" width="1.85546875" style="195" bestFit="1" customWidth="1"/>
    <col min="11035" max="11035" width="9.28515625" style="195" bestFit="1" customWidth="1"/>
    <col min="11036" max="11264" width="9.140625" style="195"/>
    <col min="11265" max="11266" width="4.7109375" style="195" bestFit="1" customWidth="1"/>
    <col min="11267" max="11267" width="1.85546875" style="195" bestFit="1" customWidth="1"/>
    <col min="11268" max="11269" width="2.85546875" style="195" bestFit="1" customWidth="1"/>
    <col min="11270" max="11270" width="1.85546875" style="195" bestFit="1" customWidth="1"/>
    <col min="11271" max="11271" width="4.7109375" style="195" bestFit="1" customWidth="1"/>
    <col min="11272" max="11272" width="5.5703125" style="195" bestFit="1" customWidth="1"/>
    <col min="11273" max="11273" width="9.28515625" style="195" bestFit="1" customWidth="1"/>
    <col min="11274" max="11274" width="8.42578125" style="195" bestFit="1" customWidth="1"/>
    <col min="11275" max="11275" width="4.7109375" style="195" bestFit="1" customWidth="1"/>
    <col min="11276" max="11276" width="1" style="195" bestFit="1" customWidth="1"/>
    <col min="11277" max="11277" width="3.7109375" style="195" bestFit="1" customWidth="1"/>
    <col min="11278" max="11278" width="1" style="195" bestFit="1" customWidth="1"/>
    <col min="11279" max="11279" width="2.85546875" style="195" bestFit="1" customWidth="1"/>
    <col min="11280" max="11280" width="1" style="195" bestFit="1" customWidth="1"/>
    <col min="11281" max="11281" width="3.7109375" style="195" bestFit="1" customWidth="1"/>
    <col min="11282" max="11282" width="1" style="195" bestFit="1" customWidth="1"/>
    <col min="11283" max="11283" width="2.85546875" style="195" bestFit="1" customWidth="1"/>
    <col min="11284" max="11284" width="1.85546875" style="195" bestFit="1" customWidth="1"/>
    <col min="11285" max="11286" width="1" style="195" bestFit="1" customWidth="1"/>
    <col min="11287" max="11287" width="5.5703125" style="195" bestFit="1" customWidth="1"/>
    <col min="11288" max="11288" width="1.85546875" style="195" bestFit="1" customWidth="1"/>
    <col min="11289" max="11289" width="2.85546875" style="195" bestFit="1" customWidth="1"/>
    <col min="11290" max="11290" width="1.85546875" style="195" bestFit="1" customWidth="1"/>
    <col min="11291" max="11291" width="9.28515625" style="195" bestFit="1" customWidth="1"/>
    <col min="11292" max="11520" width="9.140625" style="195"/>
    <col min="11521" max="11522" width="4.7109375" style="195" bestFit="1" customWidth="1"/>
    <col min="11523" max="11523" width="1.85546875" style="195" bestFit="1" customWidth="1"/>
    <col min="11524" max="11525" width="2.85546875" style="195" bestFit="1" customWidth="1"/>
    <col min="11526" max="11526" width="1.85546875" style="195" bestFit="1" customWidth="1"/>
    <col min="11527" max="11527" width="4.7109375" style="195" bestFit="1" customWidth="1"/>
    <col min="11528" max="11528" width="5.5703125" style="195" bestFit="1" customWidth="1"/>
    <col min="11529" max="11529" width="9.28515625" style="195" bestFit="1" customWidth="1"/>
    <col min="11530" max="11530" width="8.42578125" style="195" bestFit="1" customWidth="1"/>
    <col min="11531" max="11531" width="4.7109375" style="195" bestFit="1" customWidth="1"/>
    <col min="11532" max="11532" width="1" style="195" bestFit="1" customWidth="1"/>
    <col min="11533" max="11533" width="3.7109375" style="195" bestFit="1" customWidth="1"/>
    <col min="11534" max="11534" width="1" style="195" bestFit="1" customWidth="1"/>
    <col min="11535" max="11535" width="2.85546875" style="195" bestFit="1" customWidth="1"/>
    <col min="11536" max="11536" width="1" style="195" bestFit="1" customWidth="1"/>
    <col min="11537" max="11537" width="3.7109375" style="195" bestFit="1" customWidth="1"/>
    <col min="11538" max="11538" width="1" style="195" bestFit="1" customWidth="1"/>
    <col min="11539" max="11539" width="2.85546875" style="195" bestFit="1" customWidth="1"/>
    <col min="11540" max="11540" width="1.85546875" style="195" bestFit="1" customWidth="1"/>
    <col min="11541" max="11542" width="1" style="195" bestFit="1" customWidth="1"/>
    <col min="11543" max="11543" width="5.5703125" style="195" bestFit="1" customWidth="1"/>
    <col min="11544" max="11544" width="1.85546875" style="195" bestFit="1" customWidth="1"/>
    <col min="11545" max="11545" width="2.85546875" style="195" bestFit="1" customWidth="1"/>
    <col min="11546" max="11546" width="1.85546875" style="195" bestFit="1" customWidth="1"/>
    <col min="11547" max="11547" width="9.28515625" style="195" bestFit="1" customWidth="1"/>
    <col min="11548" max="11776" width="9.140625" style="195"/>
    <col min="11777" max="11778" width="4.7109375" style="195" bestFit="1" customWidth="1"/>
    <col min="11779" max="11779" width="1.85546875" style="195" bestFit="1" customWidth="1"/>
    <col min="11780" max="11781" width="2.85546875" style="195" bestFit="1" customWidth="1"/>
    <col min="11782" max="11782" width="1.85546875" style="195" bestFit="1" customWidth="1"/>
    <col min="11783" max="11783" width="4.7109375" style="195" bestFit="1" customWidth="1"/>
    <col min="11784" max="11784" width="5.5703125" style="195" bestFit="1" customWidth="1"/>
    <col min="11785" max="11785" width="9.28515625" style="195" bestFit="1" customWidth="1"/>
    <col min="11786" max="11786" width="8.42578125" style="195" bestFit="1" customWidth="1"/>
    <col min="11787" max="11787" width="4.7109375" style="195" bestFit="1" customWidth="1"/>
    <col min="11788" max="11788" width="1" style="195" bestFit="1" customWidth="1"/>
    <col min="11789" max="11789" width="3.7109375" style="195" bestFit="1" customWidth="1"/>
    <col min="11790" max="11790" width="1" style="195" bestFit="1" customWidth="1"/>
    <col min="11791" max="11791" width="2.85546875" style="195" bestFit="1" customWidth="1"/>
    <col min="11792" max="11792" width="1" style="195" bestFit="1" customWidth="1"/>
    <col min="11793" max="11793" width="3.7109375" style="195" bestFit="1" customWidth="1"/>
    <col min="11794" max="11794" width="1" style="195" bestFit="1" customWidth="1"/>
    <col min="11795" max="11795" width="2.85546875" style="195" bestFit="1" customWidth="1"/>
    <col min="11796" max="11796" width="1.85546875" style="195" bestFit="1" customWidth="1"/>
    <col min="11797" max="11798" width="1" style="195" bestFit="1" customWidth="1"/>
    <col min="11799" max="11799" width="5.5703125" style="195" bestFit="1" customWidth="1"/>
    <col min="11800" max="11800" width="1.85546875" style="195" bestFit="1" customWidth="1"/>
    <col min="11801" max="11801" width="2.85546875" style="195" bestFit="1" customWidth="1"/>
    <col min="11802" max="11802" width="1.85546875" style="195" bestFit="1" customWidth="1"/>
    <col min="11803" max="11803" width="9.28515625" style="195" bestFit="1" customWidth="1"/>
    <col min="11804" max="12032" width="9.140625" style="195"/>
    <col min="12033" max="12034" width="4.7109375" style="195" bestFit="1" customWidth="1"/>
    <col min="12035" max="12035" width="1.85546875" style="195" bestFit="1" customWidth="1"/>
    <col min="12036" max="12037" width="2.85546875" style="195" bestFit="1" customWidth="1"/>
    <col min="12038" max="12038" width="1.85546875" style="195" bestFit="1" customWidth="1"/>
    <col min="12039" max="12039" width="4.7109375" style="195" bestFit="1" customWidth="1"/>
    <col min="12040" max="12040" width="5.5703125" style="195" bestFit="1" customWidth="1"/>
    <col min="12041" max="12041" width="9.28515625" style="195" bestFit="1" customWidth="1"/>
    <col min="12042" max="12042" width="8.42578125" style="195" bestFit="1" customWidth="1"/>
    <col min="12043" max="12043" width="4.7109375" style="195" bestFit="1" customWidth="1"/>
    <col min="12044" max="12044" width="1" style="195" bestFit="1" customWidth="1"/>
    <col min="12045" max="12045" width="3.7109375" style="195" bestFit="1" customWidth="1"/>
    <col min="12046" max="12046" width="1" style="195" bestFit="1" customWidth="1"/>
    <col min="12047" max="12047" width="2.85546875" style="195" bestFit="1" customWidth="1"/>
    <col min="12048" max="12048" width="1" style="195" bestFit="1" customWidth="1"/>
    <col min="12049" max="12049" width="3.7109375" style="195" bestFit="1" customWidth="1"/>
    <col min="12050" max="12050" width="1" style="195" bestFit="1" customWidth="1"/>
    <col min="12051" max="12051" width="2.85546875" style="195" bestFit="1" customWidth="1"/>
    <col min="12052" max="12052" width="1.85546875" style="195" bestFit="1" customWidth="1"/>
    <col min="12053" max="12054" width="1" style="195" bestFit="1" customWidth="1"/>
    <col min="12055" max="12055" width="5.5703125" style="195" bestFit="1" customWidth="1"/>
    <col min="12056" max="12056" width="1.85546875" style="195" bestFit="1" customWidth="1"/>
    <col min="12057" max="12057" width="2.85546875" style="195" bestFit="1" customWidth="1"/>
    <col min="12058" max="12058" width="1.85546875" style="195" bestFit="1" customWidth="1"/>
    <col min="12059" max="12059" width="9.28515625" style="195" bestFit="1" customWidth="1"/>
    <col min="12060" max="12288" width="9.140625" style="195"/>
    <col min="12289" max="12290" width="4.7109375" style="195" bestFit="1" customWidth="1"/>
    <col min="12291" max="12291" width="1.85546875" style="195" bestFit="1" customWidth="1"/>
    <col min="12292" max="12293" width="2.85546875" style="195" bestFit="1" customWidth="1"/>
    <col min="12294" max="12294" width="1.85546875" style="195" bestFit="1" customWidth="1"/>
    <col min="12295" max="12295" width="4.7109375" style="195" bestFit="1" customWidth="1"/>
    <col min="12296" max="12296" width="5.5703125" style="195" bestFit="1" customWidth="1"/>
    <col min="12297" max="12297" width="9.28515625" style="195" bestFit="1" customWidth="1"/>
    <col min="12298" max="12298" width="8.42578125" style="195" bestFit="1" customWidth="1"/>
    <col min="12299" max="12299" width="4.7109375" style="195" bestFit="1" customWidth="1"/>
    <col min="12300" max="12300" width="1" style="195" bestFit="1" customWidth="1"/>
    <col min="12301" max="12301" width="3.7109375" style="195" bestFit="1" customWidth="1"/>
    <col min="12302" max="12302" width="1" style="195" bestFit="1" customWidth="1"/>
    <col min="12303" max="12303" width="2.85546875" style="195" bestFit="1" customWidth="1"/>
    <col min="12304" max="12304" width="1" style="195" bestFit="1" customWidth="1"/>
    <col min="12305" max="12305" width="3.7109375" style="195" bestFit="1" customWidth="1"/>
    <col min="12306" max="12306" width="1" style="195" bestFit="1" customWidth="1"/>
    <col min="12307" max="12307" width="2.85546875" style="195" bestFit="1" customWidth="1"/>
    <col min="12308" max="12308" width="1.85546875" style="195" bestFit="1" customWidth="1"/>
    <col min="12309" max="12310" width="1" style="195" bestFit="1" customWidth="1"/>
    <col min="12311" max="12311" width="5.5703125" style="195" bestFit="1" customWidth="1"/>
    <col min="12312" max="12312" width="1.85546875" style="195" bestFit="1" customWidth="1"/>
    <col min="12313" max="12313" width="2.85546875" style="195" bestFit="1" customWidth="1"/>
    <col min="12314" max="12314" width="1.85546875" style="195" bestFit="1" customWidth="1"/>
    <col min="12315" max="12315" width="9.28515625" style="195" bestFit="1" customWidth="1"/>
    <col min="12316" max="12544" width="9.140625" style="195"/>
    <col min="12545" max="12546" width="4.7109375" style="195" bestFit="1" customWidth="1"/>
    <col min="12547" max="12547" width="1.85546875" style="195" bestFit="1" customWidth="1"/>
    <col min="12548" max="12549" width="2.85546875" style="195" bestFit="1" customWidth="1"/>
    <col min="12550" max="12550" width="1.85546875" style="195" bestFit="1" customWidth="1"/>
    <col min="12551" max="12551" width="4.7109375" style="195" bestFit="1" customWidth="1"/>
    <col min="12552" max="12552" width="5.5703125" style="195" bestFit="1" customWidth="1"/>
    <col min="12553" max="12553" width="9.28515625" style="195" bestFit="1" customWidth="1"/>
    <col min="12554" max="12554" width="8.42578125" style="195" bestFit="1" customWidth="1"/>
    <col min="12555" max="12555" width="4.7109375" style="195" bestFit="1" customWidth="1"/>
    <col min="12556" max="12556" width="1" style="195" bestFit="1" customWidth="1"/>
    <col min="12557" max="12557" width="3.7109375" style="195" bestFit="1" customWidth="1"/>
    <col min="12558" max="12558" width="1" style="195" bestFit="1" customWidth="1"/>
    <col min="12559" max="12559" width="2.85546875" style="195" bestFit="1" customWidth="1"/>
    <col min="12560" max="12560" width="1" style="195" bestFit="1" customWidth="1"/>
    <col min="12561" max="12561" width="3.7109375" style="195" bestFit="1" customWidth="1"/>
    <col min="12562" max="12562" width="1" style="195" bestFit="1" customWidth="1"/>
    <col min="12563" max="12563" width="2.85546875" style="195" bestFit="1" customWidth="1"/>
    <col min="12564" max="12564" width="1.85546875" style="195" bestFit="1" customWidth="1"/>
    <col min="12565" max="12566" width="1" style="195" bestFit="1" customWidth="1"/>
    <col min="12567" max="12567" width="5.5703125" style="195" bestFit="1" customWidth="1"/>
    <col min="12568" max="12568" width="1.85546875" style="195" bestFit="1" customWidth="1"/>
    <col min="12569" max="12569" width="2.85546875" style="195" bestFit="1" customWidth="1"/>
    <col min="12570" max="12570" width="1.85546875" style="195" bestFit="1" customWidth="1"/>
    <col min="12571" max="12571" width="9.28515625" style="195" bestFit="1" customWidth="1"/>
    <col min="12572" max="12800" width="9.140625" style="195"/>
    <col min="12801" max="12802" width="4.7109375" style="195" bestFit="1" customWidth="1"/>
    <col min="12803" max="12803" width="1.85546875" style="195" bestFit="1" customWidth="1"/>
    <col min="12804" max="12805" width="2.85546875" style="195" bestFit="1" customWidth="1"/>
    <col min="12806" max="12806" width="1.85546875" style="195" bestFit="1" customWidth="1"/>
    <col min="12807" max="12807" width="4.7109375" style="195" bestFit="1" customWidth="1"/>
    <col min="12808" max="12808" width="5.5703125" style="195" bestFit="1" customWidth="1"/>
    <col min="12809" max="12809" width="9.28515625" style="195" bestFit="1" customWidth="1"/>
    <col min="12810" max="12810" width="8.42578125" style="195" bestFit="1" customWidth="1"/>
    <col min="12811" max="12811" width="4.7109375" style="195" bestFit="1" customWidth="1"/>
    <col min="12812" max="12812" width="1" style="195" bestFit="1" customWidth="1"/>
    <col min="12813" max="12813" width="3.7109375" style="195" bestFit="1" customWidth="1"/>
    <col min="12814" max="12814" width="1" style="195" bestFit="1" customWidth="1"/>
    <col min="12815" max="12815" width="2.85546875" style="195" bestFit="1" customWidth="1"/>
    <col min="12816" max="12816" width="1" style="195" bestFit="1" customWidth="1"/>
    <col min="12817" max="12817" width="3.7109375" style="195" bestFit="1" customWidth="1"/>
    <col min="12818" max="12818" width="1" style="195" bestFit="1" customWidth="1"/>
    <col min="12819" max="12819" width="2.85546875" style="195" bestFit="1" customWidth="1"/>
    <col min="12820" max="12820" width="1.85546875" style="195" bestFit="1" customWidth="1"/>
    <col min="12821" max="12822" width="1" style="195" bestFit="1" customWidth="1"/>
    <col min="12823" max="12823" width="5.5703125" style="195" bestFit="1" customWidth="1"/>
    <col min="12824" max="12824" width="1.85546875" style="195" bestFit="1" customWidth="1"/>
    <col min="12825" max="12825" width="2.85546875" style="195" bestFit="1" customWidth="1"/>
    <col min="12826" max="12826" width="1.85546875" style="195" bestFit="1" customWidth="1"/>
    <col min="12827" max="12827" width="9.28515625" style="195" bestFit="1" customWidth="1"/>
    <col min="12828" max="13056" width="9.140625" style="195"/>
    <col min="13057" max="13058" width="4.7109375" style="195" bestFit="1" customWidth="1"/>
    <col min="13059" max="13059" width="1.85546875" style="195" bestFit="1" customWidth="1"/>
    <col min="13060" max="13061" width="2.85546875" style="195" bestFit="1" customWidth="1"/>
    <col min="13062" max="13062" width="1.85546875" style="195" bestFit="1" customWidth="1"/>
    <col min="13063" max="13063" width="4.7109375" style="195" bestFit="1" customWidth="1"/>
    <col min="13064" max="13064" width="5.5703125" style="195" bestFit="1" customWidth="1"/>
    <col min="13065" max="13065" width="9.28515625" style="195" bestFit="1" customWidth="1"/>
    <col min="13066" max="13066" width="8.42578125" style="195" bestFit="1" customWidth="1"/>
    <col min="13067" max="13067" width="4.7109375" style="195" bestFit="1" customWidth="1"/>
    <col min="13068" max="13068" width="1" style="195" bestFit="1" customWidth="1"/>
    <col min="13069" max="13069" width="3.7109375" style="195" bestFit="1" customWidth="1"/>
    <col min="13070" max="13070" width="1" style="195" bestFit="1" customWidth="1"/>
    <col min="13071" max="13071" width="2.85546875" style="195" bestFit="1" customWidth="1"/>
    <col min="13072" max="13072" width="1" style="195" bestFit="1" customWidth="1"/>
    <col min="13073" max="13073" width="3.7109375" style="195" bestFit="1" customWidth="1"/>
    <col min="13074" max="13074" width="1" style="195" bestFit="1" customWidth="1"/>
    <col min="13075" max="13075" width="2.85546875" style="195" bestFit="1" customWidth="1"/>
    <col min="13076" max="13076" width="1.85546875" style="195" bestFit="1" customWidth="1"/>
    <col min="13077" max="13078" width="1" style="195" bestFit="1" customWidth="1"/>
    <col min="13079" max="13079" width="5.5703125" style="195" bestFit="1" customWidth="1"/>
    <col min="13080" max="13080" width="1.85546875" style="195" bestFit="1" customWidth="1"/>
    <col min="13081" max="13081" width="2.85546875" style="195" bestFit="1" customWidth="1"/>
    <col min="13082" max="13082" width="1.85546875" style="195" bestFit="1" customWidth="1"/>
    <col min="13083" max="13083" width="9.28515625" style="195" bestFit="1" customWidth="1"/>
    <col min="13084" max="13312" width="9.140625" style="195"/>
    <col min="13313" max="13314" width="4.7109375" style="195" bestFit="1" customWidth="1"/>
    <col min="13315" max="13315" width="1.85546875" style="195" bestFit="1" customWidth="1"/>
    <col min="13316" max="13317" width="2.85546875" style="195" bestFit="1" customWidth="1"/>
    <col min="13318" max="13318" width="1.85546875" style="195" bestFit="1" customWidth="1"/>
    <col min="13319" max="13319" width="4.7109375" style="195" bestFit="1" customWidth="1"/>
    <col min="13320" max="13320" width="5.5703125" style="195" bestFit="1" customWidth="1"/>
    <col min="13321" max="13321" width="9.28515625" style="195" bestFit="1" customWidth="1"/>
    <col min="13322" max="13322" width="8.42578125" style="195" bestFit="1" customWidth="1"/>
    <col min="13323" max="13323" width="4.7109375" style="195" bestFit="1" customWidth="1"/>
    <col min="13324" max="13324" width="1" style="195" bestFit="1" customWidth="1"/>
    <col min="13325" max="13325" width="3.7109375" style="195" bestFit="1" customWidth="1"/>
    <col min="13326" max="13326" width="1" style="195" bestFit="1" customWidth="1"/>
    <col min="13327" max="13327" width="2.85546875" style="195" bestFit="1" customWidth="1"/>
    <col min="13328" max="13328" width="1" style="195" bestFit="1" customWidth="1"/>
    <col min="13329" max="13329" width="3.7109375" style="195" bestFit="1" customWidth="1"/>
    <col min="13330" max="13330" width="1" style="195" bestFit="1" customWidth="1"/>
    <col min="13331" max="13331" width="2.85546875" style="195" bestFit="1" customWidth="1"/>
    <col min="13332" max="13332" width="1.85546875" style="195" bestFit="1" customWidth="1"/>
    <col min="13333" max="13334" width="1" style="195" bestFit="1" customWidth="1"/>
    <col min="13335" max="13335" width="5.5703125" style="195" bestFit="1" customWidth="1"/>
    <col min="13336" max="13336" width="1.85546875" style="195" bestFit="1" customWidth="1"/>
    <col min="13337" max="13337" width="2.85546875" style="195" bestFit="1" customWidth="1"/>
    <col min="13338" max="13338" width="1.85546875" style="195" bestFit="1" customWidth="1"/>
    <col min="13339" max="13339" width="9.28515625" style="195" bestFit="1" customWidth="1"/>
    <col min="13340" max="13568" width="9.140625" style="195"/>
    <col min="13569" max="13570" width="4.7109375" style="195" bestFit="1" customWidth="1"/>
    <col min="13571" max="13571" width="1.85546875" style="195" bestFit="1" customWidth="1"/>
    <col min="13572" max="13573" width="2.85546875" style="195" bestFit="1" customWidth="1"/>
    <col min="13574" max="13574" width="1.85546875" style="195" bestFit="1" customWidth="1"/>
    <col min="13575" max="13575" width="4.7109375" style="195" bestFit="1" customWidth="1"/>
    <col min="13576" max="13576" width="5.5703125" style="195" bestFit="1" customWidth="1"/>
    <col min="13577" max="13577" width="9.28515625" style="195" bestFit="1" customWidth="1"/>
    <col min="13578" max="13578" width="8.42578125" style="195" bestFit="1" customWidth="1"/>
    <col min="13579" max="13579" width="4.7109375" style="195" bestFit="1" customWidth="1"/>
    <col min="13580" max="13580" width="1" style="195" bestFit="1" customWidth="1"/>
    <col min="13581" max="13581" width="3.7109375" style="195" bestFit="1" customWidth="1"/>
    <col min="13582" max="13582" width="1" style="195" bestFit="1" customWidth="1"/>
    <col min="13583" max="13583" width="2.85546875" style="195" bestFit="1" customWidth="1"/>
    <col min="13584" max="13584" width="1" style="195" bestFit="1" customWidth="1"/>
    <col min="13585" max="13585" width="3.7109375" style="195" bestFit="1" customWidth="1"/>
    <col min="13586" max="13586" width="1" style="195" bestFit="1" customWidth="1"/>
    <col min="13587" max="13587" width="2.85546875" style="195" bestFit="1" customWidth="1"/>
    <col min="13588" max="13588" width="1.85546875" style="195" bestFit="1" customWidth="1"/>
    <col min="13589" max="13590" width="1" style="195" bestFit="1" customWidth="1"/>
    <col min="13591" max="13591" width="5.5703125" style="195" bestFit="1" customWidth="1"/>
    <col min="13592" max="13592" width="1.85546875" style="195" bestFit="1" customWidth="1"/>
    <col min="13593" max="13593" width="2.85546875" style="195" bestFit="1" customWidth="1"/>
    <col min="13594" max="13594" width="1.85546875" style="195" bestFit="1" customWidth="1"/>
    <col min="13595" max="13595" width="9.28515625" style="195" bestFit="1" customWidth="1"/>
    <col min="13596" max="13824" width="9.140625" style="195"/>
    <col min="13825" max="13826" width="4.7109375" style="195" bestFit="1" customWidth="1"/>
    <col min="13827" max="13827" width="1.85546875" style="195" bestFit="1" customWidth="1"/>
    <col min="13828" max="13829" width="2.85546875" style="195" bestFit="1" customWidth="1"/>
    <col min="13830" max="13830" width="1.85546875" style="195" bestFit="1" customWidth="1"/>
    <col min="13831" max="13831" width="4.7109375" style="195" bestFit="1" customWidth="1"/>
    <col min="13832" max="13832" width="5.5703125" style="195" bestFit="1" customWidth="1"/>
    <col min="13833" max="13833" width="9.28515625" style="195" bestFit="1" customWidth="1"/>
    <col min="13834" max="13834" width="8.42578125" style="195" bestFit="1" customWidth="1"/>
    <col min="13835" max="13835" width="4.7109375" style="195" bestFit="1" customWidth="1"/>
    <col min="13836" max="13836" width="1" style="195" bestFit="1" customWidth="1"/>
    <col min="13837" max="13837" width="3.7109375" style="195" bestFit="1" customWidth="1"/>
    <col min="13838" max="13838" width="1" style="195" bestFit="1" customWidth="1"/>
    <col min="13839" max="13839" width="2.85546875" style="195" bestFit="1" customWidth="1"/>
    <col min="13840" max="13840" width="1" style="195" bestFit="1" customWidth="1"/>
    <col min="13841" max="13841" width="3.7109375" style="195" bestFit="1" customWidth="1"/>
    <col min="13842" max="13842" width="1" style="195" bestFit="1" customWidth="1"/>
    <col min="13843" max="13843" width="2.85546875" style="195" bestFit="1" customWidth="1"/>
    <col min="13844" max="13844" width="1.85546875" style="195" bestFit="1" customWidth="1"/>
    <col min="13845" max="13846" width="1" style="195" bestFit="1" customWidth="1"/>
    <col min="13847" max="13847" width="5.5703125" style="195" bestFit="1" customWidth="1"/>
    <col min="13848" max="13848" width="1.85546875" style="195" bestFit="1" customWidth="1"/>
    <col min="13849" max="13849" width="2.85546875" style="195" bestFit="1" customWidth="1"/>
    <col min="13850" max="13850" width="1.85546875" style="195" bestFit="1" customWidth="1"/>
    <col min="13851" max="13851" width="9.28515625" style="195" bestFit="1" customWidth="1"/>
    <col min="13852" max="14080" width="9.140625" style="195"/>
    <col min="14081" max="14082" width="4.7109375" style="195" bestFit="1" customWidth="1"/>
    <col min="14083" max="14083" width="1.85546875" style="195" bestFit="1" customWidth="1"/>
    <col min="14084" max="14085" width="2.85546875" style="195" bestFit="1" customWidth="1"/>
    <col min="14086" max="14086" width="1.85546875" style="195" bestFit="1" customWidth="1"/>
    <col min="14087" max="14087" width="4.7109375" style="195" bestFit="1" customWidth="1"/>
    <col min="14088" max="14088" width="5.5703125" style="195" bestFit="1" customWidth="1"/>
    <col min="14089" max="14089" width="9.28515625" style="195" bestFit="1" customWidth="1"/>
    <col min="14090" max="14090" width="8.42578125" style="195" bestFit="1" customWidth="1"/>
    <col min="14091" max="14091" width="4.7109375" style="195" bestFit="1" customWidth="1"/>
    <col min="14092" max="14092" width="1" style="195" bestFit="1" customWidth="1"/>
    <col min="14093" max="14093" width="3.7109375" style="195" bestFit="1" customWidth="1"/>
    <col min="14094" max="14094" width="1" style="195" bestFit="1" customWidth="1"/>
    <col min="14095" max="14095" width="2.85546875" style="195" bestFit="1" customWidth="1"/>
    <col min="14096" max="14096" width="1" style="195" bestFit="1" customWidth="1"/>
    <col min="14097" max="14097" width="3.7109375" style="195" bestFit="1" customWidth="1"/>
    <col min="14098" max="14098" width="1" style="195" bestFit="1" customWidth="1"/>
    <col min="14099" max="14099" width="2.85546875" style="195" bestFit="1" customWidth="1"/>
    <col min="14100" max="14100" width="1.85546875" style="195" bestFit="1" customWidth="1"/>
    <col min="14101" max="14102" width="1" style="195" bestFit="1" customWidth="1"/>
    <col min="14103" max="14103" width="5.5703125" style="195" bestFit="1" customWidth="1"/>
    <col min="14104" max="14104" width="1.85546875" style="195" bestFit="1" customWidth="1"/>
    <col min="14105" max="14105" width="2.85546875" style="195" bestFit="1" customWidth="1"/>
    <col min="14106" max="14106" width="1.85546875" style="195" bestFit="1" customWidth="1"/>
    <col min="14107" max="14107" width="9.28515625" style="195" bestFit="1" customWidth="1"/>
    <col min="14108" max="14336" width="9.140625" style="195"/>
    <col min="14337" max="14338" width="4.7109375" style="195" bestFit="1" customWidth="1"/>
    <col min="14339" max="14339" width="1.85546875" style="195" bestFit="1" customWidth="1"/>
    <col min="14340" max="14341" width="2.85546875" style="195" bestFit="1" customWidth="1"/>
    <col min="14342" max="14342" width="1.85546875" style="195" bestFit="1" customWidth="1"/>
    <col min="14343" max="14343" width="4.7109375" style="195" bestFit="1" customWidth="1"/>
    <col min="14344" max="14344" width="5.5703125" style="195" bestFit="1" customWidth="1"/>
    <col min="14345" max="14345" width="9.28515625" style="195" bestFit="1" customWidth="1"/>
    <col min="14346" max="14346" width="8.42578125" style="195" bestFit="1" customWidth="1"/>
    <col min="14347" max="14347" width="4.7109375" style="195" bestFit="1" customWidth="1"/>
    <col min="14348" max="14348" width="1" style="195" bestFit="1" customWidth="1"/>
    <col min="14349" max="14349" width="3.7109375" style="195" bestFit="1" customWidth="1"/>
    <col min="14350" max="14350" width="1" style="195" bestFit="1" customWidth="1"/>
    <col min="14351" max="14351" width="2.85546875" style="195" bestFit="1" customWidth="1"/>
    <col min="14352" max="14352" width="1" style="195" bestFit="1" customWidth="1"/>
    <col min="14353" max="14353" width="3.7109375" style="195" bestFit="1" customWidth="1"/>
    <col min="14354" max="14354" width="1" style="195" bestFit="1" customWidth="1"/>
    <col min="14355" max="14355" width="2.85546875" style="195" bestFit="1" customWidth="1"/>
    <col min="14356" max="14356" width="1.85546875" style="195" bestFit="1" customWidth="1"/>
    <col min="14357" max="14358" width="1" style="195" bestFit="1" customWidth="1"/>
    <col min="14359" max="14359" width="5.5703125" style="195" bestFit="1" customWidth="1"/>
    <col min="14360" max="14360" width="1.85546875" style="195" bestFit="1" customWidth="1"/>
    <col min="14361" max="14361" width="2.85546875" style="195" bestFit="1" customWidth="1"/>
    <col min="14362" max="14362" width="1.85546875" style="195" bestFit="1" customWidth="1"/>
    <col min="14363" max="14363" width="9.28515625" style="195" bestFit="1" customWidth="1"/>
    <col min="14364" max="14592" width="9.140625" style="195"/>
    <col min="14593" max="14594" width="4.7109375" style="195" bestFit="1" customWidth="1"/>
    <col min="14595" max="14595" width="1.85546875" style="195" bestFit="1" customWidth="1"/>
    <col min="14596" max="14597" width="2.85546875" style="195" bestFit="1" customWidth="1"/>
    <col min="14598" max="14598" width="1.85546875" style="195" bestFit="1" customWidth="1"/>
    <col min="14599" max="14599" width="4.7109375" style="195" bestFit="1" customWidth="1"/>
    <col min="14600" max="14600" width="5.5703125" style="195" bestFit="1" customWidth="1"/>
    <col min="14601" max="14601" width="9.28515625" style="195" bestFit="1" customWidth="1"/>
    <col min="14602" max="14602" width="8.42578125" style="195" bestFit="1" customWidth="1"/>
    <col min="14603" max="14603" width="4.7109375" style="195" bestFit="1" customWidth="1"/>
    <col min="14604" max="14604" width="1" style="195" bestFit="1" customWidth="1"/>
    <col min="14605" max="14605" width="3.7109375" style="195" bestFit="1" customWidth="1"/>
    <col min="14606" max="14606" width="1" style="195" bestFit="1" customWidth="1"/>
    <col min="14607" max="14607" width="2.85546875" style="195" bestFit="1" customWidth="1"/>
    <col min="14608" max="14608" width="1" style="195" bestFit="1" customWidth="1"/>
    <col min="14609" max="14609" width="3.7109375" style="195" bestFit="1" customWidth="1"/>
    <col min="14610" max="14610" width="1" style="195" bestFit="1" customWidth="1"/>
    <col min="14611" max="14611" width="2.85546875" style="195" bestFit="1" customWidth="1"/>
    <col min="14612" max="14612" width="1.85546875" style="195" bestFit="1" customWidth="1"/>
    <col min="14613" max="14614" width="1" style="195" bestFit="1" customWidth="1"/>
    <col min="14615" max="14615" width="5.5703125" style="195" bestFit="1" customWidth="1"/>
    <col min="14616" max="14616" width="1.85546875" style="195" bestFit="1" customWidth="1"/>
    <col min="14617" max="14617" width="2.85546875" style="195" bestFit="1" customWidth="1"/>
    <col min="14618" max="14618" width="1.85546875" style="195" bestFit="1" customWidth="1"/>
    <col min="14619" max="14619" width="9.28515625" style="195" bestFit="1" customWidth="1"/>
    <col min="14620" max="14848" width="9.140625" style="195"/>
    <col min="14849" max="14850" width="4.7109375" style="195" bestFit="1" customWidth="1"/>
    <col min="14851" max="14851" width="1.85546875" style="195" bestFit="1" customWidth="1"/>
    <col min="14852" max="14853" width="2.85546875" style="195" bestFit="1" customWidth="1"/>
    <col min="14854" max="14854" width="1.85546875" style="195" bestFit="1" customWidth="1"/>
    <col min="14855" max="14855" width="4.7109375" style="195" bestFit="1" customWidth="1"/>
    <col min="14856" max="14856" width="5.5703125" style="195" bestFit="1" customWidth="1"/>
    <col min="14857" max="14857" width="9.28515625" style="195" bestFit="1" customWidth="1"/>
    <col min="14858" max="14858" width="8.42578125" style="195" bestFit="1" customWidth="1"/>
    <col min="14859" max="14859" width="4.7109375" style="195" bestFit="1" customWidth="1"/>
    <col min="14860" max="14860" width="1" style="195" bestFit="1" customWidth="1"/>
    <col min="14861" max="14861" width="3.7109375" style="195" bestFit="1" customWidth="1"/>
    <col min="14862" max="14862" width="1" style="195" bestFit="1" customWidth="1"/>
    <col min="14863" max="14863" width="2.85546875" style="195" bestFit="1" customWidth="1"/>
    <col min="14864" max="14864" width="1" style="195" bestFit="1" customWidth="1"/>
    <col min="14865" max="14865" width="3.7109375" style="195" bestFit="1" customWidth="1"/>
    <col min="14866" max="14866" width="1" style="195" bestFit="1" customWidth="1"/>
    <col min="14867" max="14867" width="2.85546875" style="195" bestFit="1" customWidth="1"/>
    <col min="14868" max="14868" width="1.85546875" style="195" bestFit="1" customWidth="1"/>
    <col min="14869" max="14870" width="1" style="195" bestFit="1" customWidth="1"/>
    <col min="14871" max="14871" width="5.5703125" style="195" bestFit="1" customWidth="1"/>
    <col min="14872" max="14872" width="1.85546875" style="195" bestFit="1" customWidth="1"/>
    <col min="14873" max="14873" width="2.85546875" style="195" bestFit="1" customWidth="1"/>
    <col min="14874" max="14874" width="1.85546875" style="195" bestFit="1" customWidth="1"/>
    <col min="14875" max="14875" width="9.28515625" style="195" bestFit="1" customWidth="1"/>
    <col min="14876" max="15104" width="9.140625" style="195"/>
    <col min="15105" max="15106" width="4.7109375" style="195" bestFit="1" customWidth="1"/>
    <col min="15107" max="15107" width="1.85546875" style="195" bestFit="1" customWidth="1"/>
    <col min="15108" max="15109" width="2.85546875" style="195" bestFit="1" customWidth="1"/>
    <col min="15110" max="15110" width="1.85546875" style="195" bestFit="1" customWidth="1"/>
    <col min="15111" max="15111" width="4.7109375" style="195" bestFit="1" customWidth="1"/>
    <col min="15112" max="15112" width="5.5703125" style="195" bestFit="1" customWidth="1"/>
    <col min="15113" max="15113" width="9.28515625" style="195" bestFit="1" customWidth="1"/>
    <col min="15114" max="15114" width="8.42578125" style="195" bestFit="1" customWidth="1"/>
    <col min="15115" max="15115" width="4.7109375" style="195" bestFit="1" customWidth="1"/>
    <col min="15116" max="15116" width="1" style="195" bestFit="1" customWidth="1"/>
    <col min="15117" max="15117" width="3.7109375" style="195" bestFit="1" customWidth="1"/>
    <col min="15118" max="15118" width="1" style="195" bestFit="1" customWidth="1"/>
    <col min="15119" max="15119" width="2.85546875" style="195" bestFit="1" customWidth="1"/>
    <col min="15120" max="15120" width="1" style="195" bestFit="1" customWidth="1"/>
    <col min="15121" max="15121" width="3.7109375" style="195" bestFit="1" customWidth="1"/>
    <col min="15122" max="15122" width="1" style="195" bestFit="1" customWidth="1"/>
    <col min="15123" max="15123" width="2.85546875" style="195" bestFit="1" customWidth="1"/>
    <col min="15124" max="15124" width="1.85546875" style="195" bestFit="1" customWidth="1"/>
    <col min="15125" max="15126" width="1" style="195" bestFit="1" customWidth="1"/>
    <col min="15127" max="15127" width="5.5703125" style="195" bestFit="1" customWidth="1"/>
    <col min="15128" max="15128" width="1.85546875" style="195" bestFit="1" customWidth="1"/>
    <col min="15129" max="15129" width="2.85546875" style="195" bestFit="1" customWidth="1"/>
    <col min="15130" max="15130" width="1.85546875" style="195" bestFit="1" customWidth="1"/>
    <col min="15131" max="15131" width="9.28515625" style="195" bestFit="1" customWidth="1"/>
    <col min="15132" max="15360" width="9.140625" style="195"/>
    <col min="15361" max="15362" width="4.7109375" style="195" bestFit="1" customWidth="1"/>
    <col min="15363" max="15363" width="1.85546875" style="195" bestFit="1" customWidth="1"/>
    <col min="15364" max="15365" width="2.85546875" style="195" bestFit="1" customWidth="1"/>
    <col min="15366" max="15366" width="1.85546875" style="195" bestFit="1" customWidth="1"/>
    <col min="15367" max="15367" width="4.7109375" style="195" bestFit="1" customWidth="1"/>
    <col min="15368" max="15368" width="5.5703125" style="195" bestFit="1" customWidth="1"/>
    <col min="15369" max="15369" width="9.28515625" style="195" bestFit="1" customWidth="1"/>
    <col min="15370" max="15370" width="8.42578125" style="195" bestFit="1" customWidth="1"/>
    <col min="15371" max="15371" width="4.7109375" style="195" bestFit="1" customWidth="1"/>
    <col min="15372" max="15372" width="1" style="195" bestFit="1" customWidth="1"/>
    <col min="15373" max="15373" width="3.7109375" style="195" bestFit="1" customWidth="1"/>
    <col min="15374" max="15374" width="1" style="195" bestFit="1" customWidth="1"/>
    <col min="15375" max="15375" width="2.85546875" style="195" bestFit="1" customWidth="1"/>
    <col min="15376" max="15376" width="1" style="195" bestFit="1" customWidth="1"/>
    <col min="15377" max="15377" width="3.7109375" style="195" bestFit="1" customWidth="1"/>
    <col min="15378" max="15378" width="1" style="195" bestFit="1" customWidth="1"/>
    <col min="15379" max="15379" width="2.85546875" style="195" bestFit="1" customWidth="1"/>
    <col min="15380" max="15380" width="1.85546875" style="195" bestFit="1" customWidth="1"/>
    <col min="15381" max="15382" width="1" style="195" bestFit="1" customWidth="1"/>
    <col min="15383" max="15383" width="5.5703125" style="195" bestFit="1" customWidth="1"/>
    <col min="15384" max="15384" width="1.85546875" style="195" bestFit="1" customWidth="1"/>
    <col min="15385" max="15385" width="2.85546875" style="195" bestFit="1" customWidth="1"/>
    <col min="15386" max="15386" width="1.85546875" style="195" bestFit="1" customWidth="1"/>
    <col min="15387" max="15387" width="9.28515625" style="195" bestFit="1" customWidth="1"/>
    <col min="15388" max="15616" width="9.140625" style="195"/>
    <col min="15617" max="15618" width="4.7109375" style="195" bestFit="1" customWidth="1"/>
    <col min="15619" max="15619" width="1.85546875" style="195" bestFit="1" customWidth="1"/>
    <col min="15620" max="15621" width="2.85546875" style="195" bestFit="1" customWidth="1"/>
    <col min="15622" max="15622" width="1.85546875" style="195" bestFit="1" customWidth="1"/>
    <col min="15623" max="15623" width="4.7109375" style="195" bestFit="1" customWidth="1"/>
    <col min="15624" max="15624" width="5.5703125" style="195" bestFit="1" customWidth="1"/>
    <col min="15625" max="15625" width="9.28515625" style="195" bestFit="1" customWidth="1"/>
    <col min="15626" max="15626" width="8.42578125" style="195" bestFit="1" customWidth="1"/>
    <col min="15627" max="15627" width="4.7109375" style="195" bestFit="1" customWidth="1"/>
    <col min="15628" max="15628" width="1" style="195" bestFit="1" customWidth="1"/>
    <col min="15629" max="15629" width="3.7109375" style="195" bestFit="1" customWidth="1"/>
    <col min="15630" max="15630" width="1" style="195" bestFit="1" customWidth="1"/>
    <col min="15631" max="15631" width="2.85546875" style="195" bestFit="1" customWidth="1"/>
    <col min="15632" max="15632" width="1" style="195" bestFit="1" customWidth="1"/>
    <col min="15633" max="15633" width="3.7109375" style="195" bestFit="1" customWidth="1"/>
    <col min="15634" max="15634" width="1" style="195" bestFit="1" customWidth="1"/>
    <col min="15635" max="15635" width="2.85546875" style="195" bestFit="1" customWidth="1"/>
    <col min="15636" max="15636" width="1.85546875" style="195" bestFit="1" customWidth="1"/>
    <col min="15637" max="15638" width="1" style="195" bestFit="1" customWidth="1"/>
    <col min="15639" max="15639" width="5.5703125" style="195" bestFit="1" customWidth="1"/>
    <col min="15640" max="15640" width="1.85546875" style="195" bestFit="1" customWidth="1"/>
    <col min="15641" max="15641" width="2.85546875" style="195" bestFit="1" customWidth="1"/>
    <col min="15642" max="15642" width="1.85546875" style="195" bestFit="1" customWidth="1"/>
    <col min="15643" max="15643" width="9.28515625" style="195" bestFit="1" customWidth="1"/>
    <col min="15644" max="15872" width="9.140625" style="195"/>
    <col min="15873" max="15874" width="4.7109375" style="195" bestFit="1" customWidth="1"/>
    <col min="15875" max="15875" width="1.85546875" style="195" bestFit="1" customWidth="1"/>
    <col min="15876" max="15877" width="2.85546875" style="195" bestFit="1" customWidth="1"/>
    <col min="15878" max="15878" width="1.85546875" style="195" bestFit="1" customWidth="1"/>
    <col min="15879" max="15879" width="4.7109375" style="195" bestFit="1" customWidth="1"/>
    <col min="15880" max="15880" width="5.5703125" style="195" bestFit="1" customWidth="1"/>
    <col min="15881" max="15881" width="9.28515625" style="195" bestFit="1" customWidth="1"/>
    <col min="15882" max="15882" width="8.42578125" style="195" bestFit="1" customWidth="1"/>
    <col min="15883" max="15883" width="4.7109375" style="195" bestFit="1" customWidth="1"/>
    <col min="15884" max="15884" width="1" style="195" bestFit="1" customWidth="1"/>
    <col min="15885" max="15885" width="3.7109375" style="195" bestFit="1" customWidth="1"/>
    <col min="15886" max="15886" width="1" style="195" bestFit="1" customWidth="1"/>
    <col min="15887" max="15887" width="2.85546875" style="195" bestFit="1" customWidth="1"/>
    <col min="15888" max="15888" width="1" style="195" bestFit="1" customWidth="1"/>
    <col min="15889" max="15889" width="3.7109375" style="195" bestFit="1" customWidth="1"/>
    <col min="15890" max="15890" width="1" style="195" bestFit="1" customWidth="1"/>
    <col min="15891" max="15891" width="2.85546875" style="195" bestFit="1" customWidth="1"/>
    <col min="15892" max="15892" width="1.85546875" style="195" bestFit="1" customWidth="1"/>
    <col min="15893" max="15894" width="1" style="195" bestFit="1" customWidth="1"/>
    <col min="15895" max="15895" width="5.5703125" style="195" bestFit="1" customWidth="1"/>
    <col min="15896" max="15896" width="1.85546875" style="195" bestFit="1" customWidth="1"/>
    <col min="15897" max="15897" width="2.85546875" style="195" bestFit="1" customWidth="1"/>
    <col min="15898" max="15898" width="1.85546875" style="195" bestFit="1" customWidth="1"/>
    <col min="15899" max="15899" width="9.28515625" style="195" bestFit="1" customWidth="1"/>
    <col min="15900" max="16128" width="9.140625" style="195"/>
    <col min="16129" max="16130" width="4.7109375" style="195" bestFit="1" customWidth="1"/>
    <col min="16131" max="16131" width="1.85546875" style="195" bestFit="1" customWidth="1"/>
    <col min="16132" max="16133" width="2.85546875" style="195" bestFit="1" customWidth="1"/>
    <col min="16134" max="16134" width="1.85546875" style="195" bestFit="1" customWidth="1"/>
    <col min="16135" max="16135" width="4.7109375" style="195" bestFit="1" customWidth="1"/>
    <col min="16136" max="16136" width="5.5703125" style="195" bestFit="1" customWidth="1"/>
    <col min="16137" max="16137" width="9.28515625" style="195" bestFit="1" customWidth="1"/>
    <col min="16138" max="16138" width="8.42578125" style="195" bestFit="1" customWidth="1"/>
    <col min="16139" max="16139" width="4.7109375" style="195" bestFit="1" customWidth="1"/>
    <col min="16140" max="16140" width="1" style="195" bestFit="1" customWidth="1"/>
    <col min="16141" max="16141" width="3.7109375" style="195" bestFit="1" customWidth="1"/>
    <col min="16142" max="16142" width="1" style="195" bestFit="1" customWidth="1"/>
    <col min="16143" max="16143" width="2.85546875" style="195" bestFit="1" customWidth="1"/>
    <col min="16144" max="16144" width="1" style="195" bestFit="1" customWidth="1"/>
    <col min="16145" max="16145" width="3.7109375" style="195" bestFit="1" customWidth="1"/>
    <col min="16146" max="16146" width="1" style="195" bestFit="1" customWidth="1"/>
    <col min="16147" max="16147" width="2.85546875" style="195" bestFit="1" customWidth="1"/>
    <col min="16148" max="16148" width="1.85546875" style="195" bestFit="1" customWidth="1"/>
    <col min="16149" max="16150" width="1" style="195" bestFit="1" customWidth="1"/>
    <col min="16151" max="16151" width="5.5703125" style="195" bestFit="1" customWidth="1"/>
    <col min="16152" max="16152" width="1.85546875" style="195" bestFit="1" customWidth="1"/>
    <col min="16153" max="16153" width="2.85546875" style="195" bestFit="1" customWidth="1"/>
    <col min="16154" max="16154" width="1.85546875" style="195" bestFit="1" customWidth="1"/>
    <col min="16155" max="16155" width="9.28515625" style="195" bestFit="1" customWidth="1"/>
    <col min="16156" max="16384" width="9.140625" style="195"/>
  </cols>
  <sheetData>
    <row r="1" spans="1:29" ht="10.35" customHeight="1" x14ac:dyDescent="0.2">
      <c r="A1" s="192"/>
      <c r="B1" s="192"/>
      <c r="C1" s="192"/>
      <c r="D1" s="193" t="s">
        <v>0</v>
      </c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  <c r="S1" s="194" t="s">
        <v>139</v>
      </c>
      <c r="T1" s="194"/>
      <c r="U1" s="194"/>
      <c r="V1" s="194"/>
      <c r="W1" s="194"/>
      <c r="X1" s="194"/>
      <c r="Y1" s="194"/>
      <c r="Z1" s="194"/>
      <c r="AA1" s="194"/>
    </row>
    <row r="2" spans="1:29" ht="10.35" customHeight="1" x14ac:dyDescent="0.2">
      <c r="A2" s="192"/>
      <c r="B2" s="196"/>
      <c r="C2" s="192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4"/>
      <c r="T2" s="194"/>
      <c r="U2" s="194"/>
      <c r="V2" s="194"/>
      <c r="W2" s="194"/>
      <c r="X2" s="194"/>
      <c r="Y2" s="194"/>
      <c r="Z2" s="194"/>
      <c r="AA2" s="194"/>
      <c r="AC2" s="195" t="s">
        <v>1</v>
      </c>
    </row>
    <row r="3" spans="1:29" ht="10.35" customHeight="1" x14ac:dyDescent="0.2">
      <c r="A3" s="197"/>
      <c r="B3" s="197"/>
      <c r="C3" s="197"/>
      <c r="D3" s="198" t="s">
        <v>2</v>
      </c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9"/>
      <c r="T3" s="199"/>
      <c r="U3" s="199"/>
      <c r="V3" s="199"/>
      <c r="W3" s="199"/>
      <c r="X3" s="199"/>
      <c r="Y3" s="199"/>
      <c r="Z3" s="199"/>
      <c r="AA3" s="199"/>
    </row>
    <row r="4" spans="1:29" ht="10.9" customHeight="1" x14ac:dyDescent="0.2">
      <c r="A4" s="200"/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  <c r="V4" s="200"/>
      <c r="W4" s="200"/>
      <c r="X4" s="200"/>
      <c r="Y4" s="200"/>
      <c r="Z4" s="200"/>
      <c r="AA4" s="200"/>
    </row>
    <row r="5" spans="1:29" ht="10.35" customHeight="1" x14ac:dyDescent="0.2">
      <c r="A5" s="193" t="s">
        <v>3</v>
      </c>
      <c r="B5" s="193"/>
      <c r="C5" s="193" t="s">
        <v>109</v>
      </c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3"/>
      <c r="S5" s="193"/>
      <c r="T5" s="193"/>
      <c r="U5" s="194"/>
      <c r="V5" s="193"/>
      <c r="W5" s="193"/>
      <c r="X5" s="193"/>
      <c r="Y5" s="193"/>
      <c r="Z5" s="193"/>
      <c r="AA5" s="193"/>
    </row>
    <row r="6" spans="1:29" ht="10.35" customHeight="1" x14ac:dyDescent="0.2">
      <c r="A6" s="193" t="s">
        <v>4</v>
      </c>
      <c r="B6" s="193"/>
      <c r="C6" s="193" t="s">
        <v>140</v>
      </c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4" t="s">
        <v>135</v>
      </c>
      <c r="V6" s="194"/>
      <c r="W6" s="194"/>
      <c r="X6" s="194"/>
      <c r="Y6" s="194"/>
      <c r="Z6" s="194"/>
      <c r="AA6" s="194"/>
    </row>
    <row r="7" spans="1:29" ht="20.45" customHeight="1" x14ac:dyDescent="0.2">
      <c r="A7" s="193" t="s">
        <v>5</v>
      </c>
      <c r="B7" s="193"/>
      <c r="C7" s="193" t="s">
        <v>141</v>
      </c>
      <c r="D7" s="193"/>
      <c r="E7" s="193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4"/>
      <c r="V7" s="193"/>
      <c r="W7" s="193"/>
      <c r="X7" s="193"/>
      <c r="Y7" s="193"/>
      <c r="Z7" s="193"/>
      <c r="AA7" s="193"/>
    </row>
    <row r="8" spans="1:29" ht="10.35" customHeight="1" x14ac:dyDescent="0.2">
      <c r="A8" s="193" t="s">
        <v>6</v>
      </c>
      <c r="B8" s="193"/>
      <c r="C8" s="193" t="s">
        <v>142</v>
      </c>
      <c r="D8" s="193"/>
      <c r="E8" s="193"/>
      <c r="F8" s="193"/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  <c r="U8" s="194"/>
      <c r="V8" s="193"/>
      <c r="W8" s="193"/>
      <c r="X8" s="193"/>
      <c r="Y8" s="193"/>
      <c r="Z8" s="193"/>
      <c r="AA8" s="193"/>
    </row>
    <row r="9" spans="1:29" ht="10.35" customHeight="1" x14ac:dyDescent="0.2">
      <c r="A9" s="193" t="s">
        <v>7</v>
      </c>
      <c r="B9" s="193"/>
      <c r="C9" s="193" t="s">
        <v>8</v>
      </c>
      <c r="D9" s="193"/>
      <c r="E9" s="193"/>
      <c r="F9" s="193"/>
      <c r="G9" s="193"/>
      <c r="H9" s="193"/>
      <c r="I9" s="193"/>
      <c r="J9" s="193"/>
      <c r="K9" s="193"/>
      <c r="L9" s="193"/>
      <c r="M9" s="193"/>
      <c r="N9" s="193"/>
      <c r="O9" s="193"/>
      <c r="P9" s="193"/>
      <c r="Q9" s="193"/>
      <c r="R9" s="193"/>
      <c r="S9" s="193"/>
      <c r="T9" s="193"/>
      <c r="U9" s="194"/>
      <c r="V9" s="193"/>
      <c r="W9" s="193"/>
      <c r="X9" s="193"/>
      <c r="Y9" s="193"/>
      <c r="Z9" s="193"/>
      <c r="AA9" s="193"/>
    </row>
    <row r="10" spans="1:29" ht="10.35" customHeight="1" x14ac:dyDescent="0.2">
      <c r="A10" s="193" t="s">
        <v>9</v>
      </c>
      <c r="B10" s="193"/>
      <c r="C10" s="193" t="s">
        <v>10</v>
      </c>
      <c r="D10" s="193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4"/>
      <c r="V10" s="193"/>
      <c r="W10" s="193"/>
      <c r="X10" s="193"/>
      <c r="Y10" s="193"/>
      <c r="Z10" s="193"/>
      <c r="AA10" s="193"/>
    </row>
    <row r="11" spans="1:29" ht="10.35" customHeight="1" x14ac:dyDescent="0.2">
      <c r="A11" s="193" t="s">
        <v>11</v>
      </c>
      <c r="B11" s="193"/>
      <c r="C11" s="193" t="s">
        <v>8</v>
      </c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4"/>
      <c r="V11" s="193"/>
      <c r="W11" s="193"/>
      <c r="X11" s="193"/>
      <c r="Y11" s="193"/>
      <c r="Z11" s="193"/>
      <c r="AA11" s="193"/>
    </row>
    <row r="12" spans="1:29" ht="10.35" customHeight="1" x14ac:dyDescent="0.2">
      <c r="A12" s="193" t="s">
        <v>12</v>
      </c>
      <c r="B12" s="193"/>
      <c r="C12" s="193" t="s">
        <v>143</v>
      </c>
      <c r="D12" s="193"/>
      <c r="E12" s="193"/>
      <c r="F12" s="193"/>
      <c r="G12" s="193"/>
      <c r="H12" s="193"/>
      <c r="I12" s="193"/>
      <c r="J12" s="193"/>
      <c r="K12" s="193"/>
      <c r="L12" s="193"/>
      <c r="M12" s="193"/>
      <c r="N12" s="193"/>
      <c r="O12" s="193"/>
      <c r="P12" s="193"/>
      <c r="Q12" s="193"/>
      <c r="R12" s="193"/>
      <c r="S12" s="193"/>
      <c r="T12" s="193"/>
      <c r="U12" s="194"/>
      <c r="V12" s="193"/>
      <c r="W12" s="193"/>
      <c r="X12" s="193"/>
      <c r="Y12" s="193"/>
      <c r="Z12" s="193"/>
      <c r="AA12" s="193"/>
    </row>
    <row r="13" spans="1:29" ht="10.35" customHeight="1" x14ac:dyDescent="0.2">
      <c r="A13" s="193"/>
      <c r="B13" s="193"/>
      <c r="C13" s="193"/>
      <c r="D13" s="193"/>
      <c r="E13" s="193"/>
      <c r="F13" s="193"/>
      <c r="G13" s="193"/>
      <c r="H13" s="193"/>
      <c r="I13" s="193"/>
      <c r="J13" s="193"/>
      <c r="K13" s="193"/>
      <c r="L13" s="193"/>
      <c r="M13" s="193"/>
      <c r="N13" s="193"/>
      <c r="O13" s="193"/>
      <c r="P13" s="193"/>
      <c r="Q13" s="193"/>
      <c r="R13" s="193"/>
      <c r="S13" s="193"/>
      <c r="T13" s="193"/>
      <c r="U13" s="194" t="s">
        <v>131</v>
      </c>
      <c r="V13" s="194"/>
      <c r="W13" s="194"/>
      <c r="X13" s="194"/>
      <c r="Y13" s="194"/>
      <c r="Z13" s="194"/>
      <c r="AA13" s="194"/>
    </row>
    <row r="14" spans="1:29" ht="10.35" customHeight="1" x14ac:dyDescent="0.2">
      <c r="A14" s="193" t="s">
        <v>108</v>
      </c>
      <c r="B14" s="193"/>
      <c r="C14" s="193" t="s">
        <v>144</v>
      </c>
      <c r="D14" s="193"/>
      <c r="E14" s="193"/>
      <c r="F14" s="193"/>
      <c r="G14" s="193"/>
      <c r="H14" s="193"/>
      <c r="I14" s="193"/>
      <c r="J14" s="193"/>
      <c r="K14" s="193"/>
      <c r="L14" s="193"/>
      <c r="M14" s="193"/>
      <c r="N14" s="193"/>
      <c r="O14" s="193"/>
      <c r="P14" s="193"/>
      <c r="Q14" s="193"/>
      <c r="R14" s="193"/>
      <c r="S14" s="193"/>
      <c r="T14" s="193"/>
      <c r="U14" s="194"/>
      <c r="V14" s="193"/>
      <c r="W14" s="193"/>
      <c r="X14" s="193"/>
      <c r="Y14" s="193"/>
      <c r="Z14" s="193"/>
      <c r="AA14" s="193"/>
    </row>
    <row r="15" spans="1:29" ht="10.9" customHeight="1" x14ac:dyDescent="0.2">
      <c r="A15" s="201"/>
      <c r="B15" s="201"/>
      <c r="C15" s="201"/>
      <c r="D15" s="201"/>
      <c r="E15" s="201"/>
      <c r="F15" s="201"/>
      <c r="G15" s="201"/>
      <c r="H15" s="201"/>
      <c r="I15" s="201"/>
      <c r="J15" s="201"/>
      <c r="K15" s="201"/>
      <c r="L15" s="201"/>
      <c r="M15" s="201"/>
      <c r="N15" s="201"/>
      <c r="O15" s="201"/>
      <c r="P15" s="201"/>
      <c r="Q15" s="201"/>
      <c r="R15" s="201"/>
      <c r="S15" s="201"/>
      <c r="T15" s="201"/>
      <c r="U15" s="201"/>
      <c r="V15" s="201"/>
      <c r="W15" s="201"/>
      <c r="X15" s="201"/>
      <c r="Y15" s="201"/>
      <c r="Z15" s="201"/>
      <c r="AA15" s="201"/>
    </row>
    <row r="16" spans="1:29" ht="10.9" customHeight="1" x14ac:dyDescent="0.2">
      <c r="A16" s="200"/>
      <c r="B16" s="200"/>
      <c r="C16" s="200"/>
      <c r="D16" s="200"/>
      <c r="E16" s="200"/>
      <c r="F16" s="200"/>
      <c r="G16" s="200"/>
      <c r="H16" s="200"/>
      <c r="I16" s="200"/>
      <c r="J16" s="200"/>
      <c r="K16" s="200"/>
      <c r="L16" s="200"/>
      <c r="M16" s="200"/>
      <c r="N16" s="200"/>
      <c r="O16" s="200"/>
      <c r="P16" s="200"/>
      <c r="Q16" s="200"/>
      <c r="R16" s="200"/>
      <c r="S16" s="200"/>
      <c r="T16" s="200"/>
      <c r="U16" s="200"/>
      <c r="V16" s="200"/>
      <c r="W16" s="200"/>
      <c r="X16" s="200"/>
      <c r="Y16" s="200"/>
      <c r="Z16" s="200"/>
      <c r="AA16" s="200"/>
    </row>
    <row r="17" spans="1:27" ht="10.9" customHeight="1" x14ac:dyDescent="0.2">
      <c r="A17" s="200"/>
      <c r="B17" s="200"/>
      <c r="C17" s="200"/>
      <c r="D17" s="200"/>
      <c r="E17" s="200"/>
      <c r="F17" s="200"/>
      <c r="G17" s="200"/>
      <c r="H17" s="200"/>
      <c r="I17" s="200"/>
      <c r="J17" s="200"/>
      <c r="K17" s="200"/>
      <c r="L17" s="200"/>
      <c r="M17" s="200"/>
      <c r="N17" s="200"/>
      <c r="O17" s="200"/>
      <c r="P17" s="200"/>
      <c r="Q17" s="200"/>
      <c r="R17" s="200"/>
      <c r="S17" s="200"/>
      <c r="T17" s="200"/>
      <c r="U17" s="200"/>
      <c r="V17" s="200"/>
      <c r="W17" s="200"/>
      <c r="X17" s="200"/>
      <c r="Y17" s="200"/>
      <c r="Z17" s="200"/>
      <c r="AA17" s="200"/>
    </row>
    <row r="18" spans="1:27" ht="10.9" customHeight="1" x14ac:dyDescent="0.2">
      <c r="A18" s="200"/>
      <c r="B18" s="200"/>
      <c r="C18" s="200"/>
      <c r="D18" s="200"/>
      <c r="E18" s="200"/>
      <c r="F18" s="200"/>
      <c r="G18" s="200"/>
      <c r="H18" s="200"/>
      <c r="I18" s="200"/>
      <c r="J18" s="200"/>
      <c r="K18" s="200"/>
      <c r="L18" s="200"/>
      <c r="M18" s="200"/>
      <c r="N18" s="200"/>
      <c r="O18" s="200"/>
      <c r="P18" s="200"/>
      <c r="Q18" s="200"/>
      <c r="R18" s="200"/>
      <c r="S18" s="200"/>
      <c r="T18" s="200"/>
      <c r="U18" s="200"/>
      <c r="V18" s="200"/>
      <c r="W18" s="200"/>
      <c r="X18" s="200"/>
      <c r="Y18" s="200"/>
      <c r="Z18" s="200"/>
      <c r="AA18" s="200"/>
    </row>
    <row r="19" spans="1:27" ht="10.35" customHeight="1" x14ac:dyDescent="0.2">
      <c r="A19" s="202" t="s">
        <v>13</v>
      </c>
      <c r="B19" s="203"/>
      <c r="C19" s="204"/>
      <c r="D19" s="202" t="s">
        <v>14</v>
      </c>
      <c r="E19" s="203"/>
      <c r="F19" s="203"/>
      <c r="G19" s="203"/>
      <c r="H19" s="203"/>
      <c r="I19" s="203"/>
      <c r="J19" s="204"/>
      <c r="K19" s="205" t="s">
        <v>15</v>
      </c>
      <c r="L19" s="206"/>
      <c r="M19" s="207" t="s">
        <v>16</v>
      </c>
      <c r="N19" s="208"/>
      <c r="O19" s="209"/>
      <c r="P19" s="205" t="s">
        <v>17</v>
      </c>
      <c r="Q19" s="210"/>
      <c r="R19" s="210"/>
      <c r="S19" s="210"/>
      <c r="T19" s="210"/>
      <c r="U19" s="206"/>
      <c r="V19" s="205" t="s">
        <v>18</v>
      </c>
      <c r="W19" s="210"/>
      <c r="X19" s="210"/>
      <c r="Y19" s="206"/>
      <c r="Z19" s="205" t="s">
        <v>19</v>
      </c>
      <c r="AA19" s="206"/>
    </row>
    <row r="20" spans="1:27" ht="10.35" customHeight="1" x14ac:dyDescent="0.2">
      <c r="A20" s="211"/>
      <c r="B20" s="212"/>
      <c r="C20" s="213"/>
      <c r="D20" s="211" t="s">
        <v>58</v>
      </c>
      <c r="E20" s="212"/>
      <c r="F20" s="212"/>
      <c r="G20" s="212"/>
      <c r="H20" s="212"/>
      <c r="I20" s="212"/>
      <c r="J20" s="212"/>
      <c r="K20" s="212"/>
      <c r="L20" s="212"/>
      <c r="M20" s="212"/>
      <c r="N20" s="212"/>
      <c r="O20" s="212"/>
      <c r="P20" s="212"/>
      <c r="Q20" s="212"/>
      <c r="R20" s="212"/>
      <c r="S20" s="212"/>
      <c r="T20" s="212"/>
      <c r="U20" s="212"/>
      <c r="V20" s="212"/>
      <c r="W20" s="212"/>
      <c r="X20" s="212"/>
      <c r="Y20" s="212"/>
      <c r="Z20" s="212"/>
      <c r="AA20" s="213"/>
    </row>
    <row r="21" spans="1:27" ht="20.45" customHeight="1" x14ac:dyDescent="0.2">
      <c r="A21" s="214">
        <v>42000</v>
      </c>
      <c r="B21" s="215"/>
      <c r="C21" s="216"/>
      <c r="D21" s="217" t="s">
        <v>50</v>
      </c>
      <c r="E21" s="218"/>
      <c r="F21" s="218"/>
      <c r="G21" s="218"/>
      <c r="H21" s="218"/>
      <c r="I21" s="218"/>
      <c r="J21" s="219"/>
      <c r="K21" s="220">
        <v>27.21</v>
      </c>
      <c r="L21" s="221"/>
      <c r="M21" s="222" t="s">
        <v>49</v>
      </c>
      <c r="N21" s="223"/>
      <c r="O21" s="224"/>
      <c r="P21" s="225">
        <v>1</v>
      </c>
      <c r="Q21" s="226"/>
      <c r="R21" s="226"/>
      <c r="S21" s="226"/>
      <c r="T21" s="226"/>
      <c r="U21" s="227"/>
      <c r="V21" s="228">
        <v>114210.93</v>
      </c>
      <c r="W21" s="229"/>
      <c r="X21" s="229"/>
      <c r="Y21" s="230"/>
      <c r="Z21" s="228">
        <v>114210.93</v>
      </c>
      <c r="AA21" s="230"/>
    </row>
    <row r="22" spans="1:27" ht="20.45" customHeight="1" x14ac:dyDescent="0.2">
      <c r="A22" s="214">
        <v>42301</v>
      </c>
      <c r="B22" s="215"/>
      <c r="C22" s="216"/>
      <c r="D22" s="217" t="s">
        <v>48</v>
      </c>
      <c r="E22" s="218"/>
      <c r="F22" s="218"/>
      <c r="G22" s="218"/>
      <c r="H22" s="218"/>
      <c r="I22" s="218"/>
      <c r="J22" s="219"/>
      <c r="K22" s="220">
        <v>27.21</v>
      </c>
      <c r="L22" s="221"/>
      <c r="M22" s="222" t="s">
        <v>49</v>
      </c>
      <c r="N22" s="223"/>
      <c r="O22" s="224"/>
      <c r="P22" s="225">
        <v>1</v>
      </c>
      <c r="Q22" s="226"/>
      <c r="R22" s="226"/>
      <c r="S22" s="226"/>
      <c r="T22" s="226"/>
      <c r="U22" s="227"/>
      <c r="V22" s="231">
        <v>12157.76</v>
      </c>
      <c r="W22" s="232"/>
      <c r="X22" s="232"/>
      <c r="Y22" s="233"/>
      <c r="Z22" s="231">
        <v>12157.76</v>
      </c>
      <c r="AA22" s="233"/>
    </row>
    <row r="23" spans="1:27" ht="10.9" customHeight="1" x14ac:dyDescent="0.2">
      <c r="A23" s="200"/>
      <c r="B23" s="200"/>
      <c r="C23" s="200"/>
      <c r="D23" s="200"/>
      <c r="E23" s="200"/>
      <c r="F23" s="200"/>
      <c r="G23" s="200"/>
      <c r="H23" s="200"/>
      <c r="I23" s="200"/>
      <c r="J23" s="200"/>
      <c r="K23" s="200"/>
      <c r="L23" s="200"/>
      <c r="M23" s="200"/>
      <c r="N23" s="200"/>
      <c r="O23" s="200"/>
      <c r="P23" s="200"/>
      <c r="Q23" s="200"/>
      <c r="R23" s="200"/>
      <c r="S23" s="200"/>
      <c r="T23" s="200"/>
      <c r="U23" s="200"/>
      <c r="V23" s="200"/>
      <c r="W23" s="200"/>
      <c r="X23" s="200"/>
      <c r="Y23" s="200"/>
      <c r="Z23" s="200"/>
      <c r="AA23" s="200"/>
    </row>
    <row r="24" spans="1:27" ht="10.35" customHeight="1" x14ac:dyDescent="0.2">
      <c r="A24" s="194" t="s">
        <v>42</v>
      </c>
      <c r="B24" s="194"/>
      <c r="C24" s="194"/>
      <c r="D24" s="194"/>
      <c r="E24" s="194"/>
      <c r="F24" s="194"/>
      <c r="G24" s="194"/>
      <c r="H24" s="194"/>
      <c r="I24" s="194"/>
      <c r="J24" s="194"/>
      <c r="K24" s="194"/>
      <c r="L24" s="194"/>
      <c r="M24" s="194"/>
      <c r="N24" s="194"/>
      <c r="O24" s="194"/>
      <c r="P24" s="194"/>
      <c r="Q24" s="194"/>
      <c r="R24" s="194"/>
      <c r="S24" s="194"/>
      <c r="T24" s="194"/>
      <c r="U24" s="194"/>
      <c r="V24" s="194"/>
      <c r="W24" s="194"/>
      <c r="X24" s="194"/>
      <c r="Y24" s="234">
        <v>126368.69</v>
      </c>
      <c r="Z24" s="235"/>
      <c r="AA24" s="236"/>
    </row>
    <row r="25" spans="1:27" ht="10.9" customHeight="1" x14ac:dyDescent="0.2">
      <c r="A25" s="200"/>
      <c r="B25" s="200"/>
      <c r="C25" s="200"/>
      <c r="D25" s="200"/>
      <c r="E25" s="200"/>
      <c r="F25" s="200"/>
      <c r="G25" s="200"/>
      <c r="H25" s="200"/>
      <c r="I25" s="200"/>
      <c r="J25" s="200"/>
      <c r="K25" s="200"/>
      <c r="L25" s="200"/>
      <c r="M25" s="200"/>
      <c r="N25" s="200"/>
      <c r="O25" s="200"/>
      <c r="P25" s="200"/>
      <c r="Q25" s="200"/>
      <c r="R25" s="200"/>
      <c r="S25" s="200"/>
      <c r="T25" s="200"/>
      <c r="U25" s="200"/>
      <c r="V25" s="200"/>
      <c r="W25" s="200"/>
      <c r="X25" s="200"/>
      <c r="Y25" s="200"/>
      <c r="Z25" s="200"/>
      <c r="AA25" s="200"/>
    </row>
    <row r="26" spans="1:27" ht="10.9" customHeight="1" x14ac:dyDescent="0.2">
      <c r="A26" s="200"/>
      <c r="B26" s="200"/>
      <c r="C26" s="200"/>
      <c r="D26" s="200"/>
      <c r="E26" s="200"/>
      <c r="F26" s="200"/>
      <c r="G26" s="200"/>
      <c r="H26" s="200"/>
      <c r="I26" s="200"/>
      <c r="J26" s="200"/>
      <c r="K26" s="200"/>
      <c r="L26" s="200"/>
      <c r="M26" s="200"/>
      <c r="N26" s="200"/>
      <c r="O26" s="200"/>
      <c r="P26" s="200"/>
      <c r="Q26" s="200"/>
      <c r="R26" s="200"/>
      <c r="S26" s="200"/>
      <c r="T26" s="200"/>
      <c r="U26" s="200"/>
      <c r="V26" s="200"/>
      <c r="W26" s="200"/>
      <c r="X26" s="200"/>
      <c r="Y26" s="200"/>
      <c r="Z26" s="200"/>
      <c r="AA26" s="200"/>
    </row>
    <row r="27" spans="1:27" ht="10.35" customHeight="1" x14ac:dyDescent="0.2">
      <c r="A27" s="202" t="s">
        <v>13</v>
      </c>
      <c r="B27" s="203"/>
      <c r="C27" s="204"/>
      <c r="D27" s="202" t="s">
        <v>14</v>
      </c>
      <c r="E27" s="203"/>
      <c r="F27" s="203"/>
      <c r="G27" s="203"/>
      <c r="H27" s="203"/>
      <c r="I27" s="203"/>
      <c r="J27" s="204"/>
      <c r="K27" s="205" t="s">
        <v>15</v>
      </c>
      <c r="L27" s="206"/>
      <c r="M27" s="207" t="s">
        <v>16</v>
      </c>
      <c r="N27" s="208"/>
      <c r="O27" s="209"/>
      <c r="P27" s="205" t="s">
        <v>17</v>
      </c>
      <c r="Q27" s="210"/>
      <c r="R27" s="210"/>
      <c r="S27" s="210"/>
      <c r="T27" s="210"/>
      <c r="U27" s="206"/>
      <c r="V27" s="205" t="s">
        <v>18</v>
      </c>
      <c r="W27" s="210"/>
      <c r="X27" s="210"/>
      <c r="Y27" s="206"/>
      <c r="Z27" s="205" t="s">
        <v>19</v>
      </c>
      <c r="AA27" s="206"/>
    </row>
    <row r="28" spans="1:27" ht="10.35" customHeight="1" x14ac:dyDescent="0.2">
      <c r="A28" s="211"/>
      <c r="B28" s="212"/>
      <c r="C28" s="213"/>
      <c r="D28" s="211" t="s">
        <v>20</v>
      </c>
      <c r="E28" s="212"/>
      <c r="F28" s="212"/>
      <c r="G28" s="212"/>
      <c r="H28" s="212"/>
      <c r="I28" s="212"/>
      <c r="J28" s="212"/>
      <c r="K28" s="212"/>
      <c r="L28" s="212"/>
      <c r="M28" s="212"/>
      <c r="N28" s="212"/>
      <c r="O28" s="212"/>
      <c r="P28" s="212"/>
      <c r="Q28" s="212"/>
      <c r="R28" s="212"/>
      <c r="S28" s="212"/>
      <c r="T28" s="212"/>
      <c r="U28" s="212"/>
      <c r="V28" s="212"/>
      <c r="W28" s="212"/>
      <c r="X28" s="212"/>
      <c r="Y28" s="212"/>
      <c r="Z28" s="212"/>
      <c r="AA28" s="213"/>
    </row>
    <row r="29" spans="1:27" ht="30.75" customHeight="1" x14ac:dyDescent="0.2">
      <c r="A29" s="214">
        <v>40001</v>
      </c>
      <c r="B29" s="215"/>
      <c r="C29" s="216"/>
      <c r="D29" s="217" t="s">
        <v>21</v>
      </c>
      <c r="E29" s="218"/>
      <c r="F29" s="218"/>
      <c r="G29" s="218"/>
      <c r="H29" s="218"/>
      <c r="I29" s="218"/>
      <c r="J29" s="219"/>
      <c r="K29" s="220">
        <v>27.21</v>
      </c>
      <c r="L29" s="221"/>
      <c r="M29" s="222" t="s">
        <v>22</v>
      </c>
      <c r="N29" s="223"/>
      <c r="O29" s="224"/>
      <c r="P29" s="243">
        <v>87.316000000000003</v>
      </c>
      <c r="Q29" s="244"/>
      <c r="R29" s="244"/>
      <c r="S29" s="244"/>
      <c r="T29" s="244"/>
      <c r="U29" s="245"/>
      <c r="V29" s="240">
        <v>0.69</v>
      </c>
      <c r="W29" s="241"/>
      <c r="X29" s="241"/>
      <c r="Y29" s="242"/>
      <c r="Z29" s="220">
        <v>60.24</v>
      </c>
      <c r="AA29" s="221"/>
    </row>
    <row r="30" spans="1:27" ht="10.35" customHeight="1" x14ac:dyDescent="0.2">
      <c r="A30" s="214">
        <v>40305</v>
      </c>
      <c r="B30" s="215"/>
      <c r="C30" s="216"/>
      <c r="D30" s="217" t="s">
        <v>23</v>
      </c>
      <c r="E30" s="218"/>
      <c r="F30" s="218"/>
      <c r="G30" s="218"/>
      <c r="H30" s="218"/>
      <c r="I30" s="218"/>
      <c r="J30" s="219"/>
      <c r="K30" s="220">
        <v>27.21</v>
      </c>
      <c r="L30" s="221"/>
      <c r="M30" s="222" t="s">
        <v>22</v>
      </c>
      <c r="N30" s="223"/>
      <c r="O30" s="224"/>
      <c r="P30" s="243">
        <v>87.316000000000003</v>
      </c>
      <c r="Q30" s="244"/>
      <c r="R30" s="244"/>
      <c r="S30" s="244"/>
      <c r="T30" s="244"/>
      <c r="U30" s="245"/>
      <c r="V30" s="240">
        <v>0.52</v>
      </c>
      <c r="W30" s="241"/>
      <c r="X30" s="241"/>
      <c r="Y30" s="242"/>
      <c r="Z30" s="220">
        <v>45.4</v>
      </c>
      <c r="AA30" s="221"/>
    </row>
    <row r="31" spans="1:27" ht="20.45" customHeight="1" x14ac:dyDescent="0.2">
      <c r="A31" s="214">
        <v>44100</v>
      </c>
      <c r="B31" s="215"/>
      <c r="C31" s="216"/>
      <c r="D31" s="217" t="s">
        <v>24</v>
      </c>
      <c r="E31" s="218"/>
      <c r="F31" s="218"/>
      <c r="G31" s="218"/>
      <c r="H31" s="218"/>
      <c r="I31" s="218"/>
      <c r="J31" s="219"/>
      <c r="K31" s="220">
        <v>27.21</v>
      </c>
      <c r="L31" s="221"/>
      <c r="M31" s="222" t="s">
        <v>25</v>
      </c>
      <c r="N31" s="223"/>
      <c r="O31" s="224"/>
      <c r="P31" s="243">
        <v>52.39</v>
      </c>
      <c r="Q31" s="244"/>
      <c r="R31" s="244"/>
      <c r="S31" s="244"/>
      <c r="T31" s="244"/>
      <c r="U31" s="245"/>
      <c r="V31" s="240">
        <v>9.4700000000000006</v>
      </c>
      <c r="W31" s="241"/>
      <c r="X31" s="241"/>
      <c r="Y31" s="242"/>
      <c r="Z31" s="246">
        <v>496.13</v>
      </c>
      <c r="AA31" s="247"/>
    </row>
    <row r="32" spans="1:27" ht="20.45" customHeight="1" x14ac:dyDescent="0.2">
      <c r="A32" s="214">
        <v>44102</v>
      </c>
      <c r="B32" s="215"/>
      <c r="C32" s="216"/>
      <c r="D32" s="217" t="s">
        <v>26</v>
      </c>
      <c r="E32" s="218"/>
      <c r="F32" s="218"/>
      <c r="G32" s="218"/>
      <c r="H32" s="218"/>
      <c r="I32" s="218"/>
      <c r="J32" s="219"/>
      <c r="K32" s="220">
        <v>27.21</v>
      </c>
      <c r="L32" s="221"/>
      <c r="M32" s="222" t="s">
        <v>27</v>
      </c>
      <c r="N32" s="223"/>
      <c r="O32" s="224"/>
      <c r="P32" s="237">
        <v>785.85</v>
      </c>
      <c r="Q32" s="238"/>
      <c r="R32" s="238"/>
      <c r="S32" s="238"/>
      <c r="T32" s="238"/>
      <c r="U32" s="239"/>
      <c r="V32" s="240">
        <v>3.38</v>
      </c>
      <c r="W32" s="241"/>
      <c r="X32" s="241"/>
      <c r="Y32" s="242"/>
      <c r="Z32" s="251">
        <v>2656.17</v>
      </c>
      <c r="AA32" s="252"/>
    </row>
    <row r="33" spans="1:27" ht="20.45" customHeight="1" x14ac:dyDescent="0.2">
      <c r="A33" s="214">
        <v>44151</v>
      </c>
      <c r="B33" s="215"/>
      <c r="C33" s="216"/>
      <c r="D33" s="217" t="s">
        <v>28</v>
      </c>
      <c r="E33" s="218"/>
      <c r="F33" s="218"/>
      <c r="G33" s="218"/>
      <c r="H33" s="218"/>
      <c r="I33" s="218"/>
      <c r="J33" s="219"/>
      <c r="K33" s="220">
        <v>27.21</v>
      </c>
      <c r="L33" s="221"/>
      <c r="M33" s="222" t="s">
        <v>25</v>
      </c>
      <c r="N33" s="223"/>
      <c r="O33" s="224"/>
      <c r="P33" s="243">
        <v>41.911999999999999</v>
      </c>
      <c r="Q33" s="244"/>
      <c r="R33" s="244"/>
      <c r="S33" s="244"/>
      <c r="T33" s="244"/>
      <c r="U33" s="245"/>
      <c r="V33" s="220">
        <v>77.900000000000006</v>
      </c>
      <c r="W33" s="253"/>
      <c r="X33" s="253"/>
      <c r="Y33" s="221"/>
      <c r="Z33" s="251">
        <v>3264.94</v>
      </c>
      <c r="AA33" s="252"/>
    </row>
    <row r="34" spans="1:27" ht="10.35" customHeight="1" x14ac:dyDescent="0.2">
      <c r="A34" s="214">
        <v>44201</v>
      </c>
      <c r="B34" s="215"/>
      <c r="C34" s="216"/>
      <c r="D34" s="217" t="s">
        <v>29</v>
      </c>
      <c r="E34" s="218"/>
      <c r="F34" s="218"/>
      <c r="G34" s="218"/>
      <c r="H34" s="218"/>
      <c r="I34" s="218"/>
      <c r="J34" s="219"/>
      <c r="K34" s="220">
        <v>27.21</v>
      </c>
      <c r="L34" s="221"/>
      <c r="M34" s="222" t="s">
        <v>22</v>
      </c>
      <c r="N34" s="223"/>
      <c r="O34" s="224"/>
      <c r="P34" s="254">
        <v>27243.375</v>
      </c>
      <c r="Q34" s="255"/>
      <c r="R34" s="255"/>
      <c r="S34" s="255"/>
      <c r="T34" s="255"/>
      <c r="U34" s="256"/>
      <c r="V34" s="240">
        <v>0.5</v>
      </c>
      <c r="W34" s="241"/>
      <c r="X34" s="241"/>
      <c r="Y34" s="242"/>
      <c r="Z34" s="231">
        <v>13621.68</v>
      </c>
      <c r="AA34" s="233"/>
    </row>
    <row r="35" spans="1:27" ht="20.45" customHeight="1" x14ac:dyDescent="0.2">
      <c r="A35" s="214">
        <v>40425</v>
      </c>
      <c r="B35" s="215"/>
      <c r="C35" s="216"/>
      <c r="D35" s="217" t="s">
        <v>30</v>
      </c>
      <c r="E35" s="218"/>
      <c r="F35" s="218"/>
      <c r="G35" s="218"/>
      <c r="H35" s="218"/>
      <c r="I35" s="218"/>
      <c r="J35" s="219"/>
      <c r="K35" s="220">
        <v>27.21</v>
      </c>
      <c r="L35" s="221"/>
      <c r="M35" s="222" t="s">
        <v>25</v>
      </c>
      <c r="N35" s="223"/>
      <c r="O35" s="224"/>
      <c r="P35" s="243">
        <v>83.825000000000003</v>
      </c>
      <c r="Q35" s="244"/>
      <c r="R35" s="244"/>
      <c r="S35" s="244"/>
      <c r="T35" s="244"/>
      <c r="U35" s="245"/>
      <c r="V35" s="220">
        <v>11.69</v>
      </c>
      <c r="W35" s="253"/>
      <c r="X35" s="253"/>
      <c r="Y35" s="221"/>
      <c r="Z35" s="246">
        <v>979.91</v>
      </c>
      <c r="AA35" s="247"/>
    </row>
    <row r="36" spans="1:27" ht="10.35" customHeight="1" x14ac:dyDescent="0.2">
      <c r="A36" s="214">
        <v>40430</v>
      </c>
      <c r="B36" s="215"/>
      <c r="C36" s="216"/>
      <c r="D36" s="217" t="s">
        <v>31</v>
      </c>
      <c r="E36" s="218"/>
      <c r="F36" s="218"/>
      <c r="G36" s="218"/>
      <c r="H36" s="218"/>
      <c r="I36" s="218"/>
      <c r="J36" s="219"/>
      <c r="K36" s="220">
        <v>27.21</v>
      </c>
      <c r="L36" s="221"/>
      <c r="M36" s="222" t="s">
        <v>27</v>
      </c>
      <c r="N36" s="223"/>
      <c r="O36" s="224"/>
      <c r="P36" s="237">
        <v>167.65</v>
      </c>
      <c r="Q36" s="238"/>
      <c r="R36" s="238"/>
      <c r="S36" s="238"/>
      <c r="T36" s="238"/>
      <c r="U36" s="239"/>
      <c r="V36" s="240">
        <v>3.47</v>
      </c>
      <c r="W36" s="241"/>
      <c r="X36" s="241"/>
      <c r="Y36" s="242"/>
      <c r="Z36" s="246">
        <v>581.74</v>
      </c>
      <c r="AA36" s="247"/>
    </row>
    <row r="37" spans="1:27" ht="20.45" customHeight="1" x14ac:dyDescent="0.2">
      <c r="A37" s="214">
        <v>44300</v>
      </c>
      <c r="B37" s="215"/>
      <c r="C37" s="216"/>
      <c r="D37" s="217" t="s">
        <v>32</v>
      </c>
      <c r="E37" s="218"/>
      <c r="F37" s="218"/>
      <c r="G37" s="218"/>
      <c r="H37" s="218"/>
      <c r="I37" s="218"/>
      <c r="J37" s="219"/>
      <c r="K37" s="220">
        <v>27.21</v>
      </c>
      <c r="L37" s="221"/>
      <c r="M37" s="222" t="s">
        <v>33</v>
      </c>
      <c r="N37" s="223"/>
      <c r="O37" s="224"/>
      <c r="P37" s="243">
        <v>27.917999999999999</v>
      </c>
      <c r="Q37" s="244"/>
      <c r="R37" s="244"/>
      <c r="S37" s="244"/>
      <c r="T37" s="244"/>
      <c r="U37" s="245"/>
      <c r="V37" s="240">
        <v>3.99</v>
      </c>
      <c r="W37" s="241"/>
      <c r="X37" s="241"/>
      <c r="Y37" s="242"/>
      <c r="Z37" s="246">
        <v>111.39</v>
      </c>
      <c r="AA37" s="247"/>
    </row>
    <row r="38" spans="1:27" ht="10.35" customHeight="1" x14ac:dyDescent="0.2">
      <c r="A38" s="214">
        <v>44200</v>
      </c>
      <c r="B38" s="215"/>
      <c r="C38" s="216"/>
      <c r="D38" s="217" t="s">
        <v>34</v>
      </c>
      <c r="E38" s="218"/>
      <c r="F38" s="218"/>
      <c r="G38" s="218"/>
      <c r="H38" s="218"/>
      <c r="I38" s="218"/>
      <c r="J38" s="219"/>
      <c r="K38" s="220">
        <v>27.21</v>
      </c>
      <c r="L38" s="221"/>
      <c r="M38" s="222" t="s">
        <v>22</v>
      </c>
      <c r="N38" s="223"/>
      <c r="O38" s="224"/>
      <c r="P38" s="237">
        <v>261.95499999999998</v>
      </c>
      <c r="Q38" s="238"/>
      <c r="R38" s="238"/>
      <c r="S38" s="238"/>
      <c r="T38" s="238"/>
      <c r="U38" s="239"/>
      <c r="V38" s="240">
        <v>0.63</v>
      </c>
      <c r="W38" s="241"/>
      <c r="X38" s="241"/>
      <c r="Y38" s="242"/>
      <c r="Z38" s="246">
        <v>165.03</v>
      </c>
      <c r="AA38" s="247"/>
    </row>
    <row r="39" spans="1:27" ht="30.75" customHeight="1" x14ac:dyDescent="0.2">
      <c r="A39" s="257">
        <v>1518</v>
      </c>
      <c r="B39" s="258"/>
      <c r="C39" s="259"/>
      <c r="D39" s="217" t="s">
        <v>111</v>
      </c>
      <c r="E39" s="218"/>
      <c r="F39" s="218"/>
      <c r="G39" s="218"/>
      <c r="H39" s="218"/>
      <c r="I39" s="218"/>
      <c r="J39" s="219"/>
      <c r="K39" s="220">
        <v>18.98</v>
      </c>
      <c r="L39" s="221"/>
      <c r="M39" s="222" t="s">
        <v>35</v>
      </c>
      <c r="N39" s="223"/>
      <c r="O39" s="224"/>
      <c r="P39" s="248">
        <v>1672.3230000000001</v>
      </c>
      <c r="Q39" s="249"/>
      <c r="R39" s="249"/>
      <c r="S39" s="249"/>
      <c r="T39" s="249"/>
      <c r="U39" s="250"/>
      <c r="V39" s="246">
        <v>678.18</v>
      </c>
      <c r="W39" s="260"/>
      <c r="X39" s="260"/>
      <c r="Y39" s="247"/>
      <c r="Z39" s="261">
        <v>1134136.01</v>
      </c>
      <c r="AA39" s="262"/>
    </row>
    <row r="40" spans="1:27" ht="20.45" customHeight="1" x14ac:dyDescent="0.2">
      <c r="A40" s="308" t="s">
        <v>112</v>
      </c>
      <c r="B40" s="309"/>
      <c r="C40" s="310"/>
      <c r="D40" s="308" t="s">
        <v>113</v>
      </c>
      <c r="E40" s="309"/>
      <c r="F40" s="309"/>
      <c r="G40" s="309"/>
      <c r="H40" s="309"/>
      <c r="I40" s="309"/>
      <c r="J40" s="310"/>
      <c r="K40" s="311">
        <v>27.21</v>
      </c>
      <c r="L40" s="312"/>
      <c r="M40" s="313" t="s">
        <v>25</v>
      </c>
      <c r="N40" s="314"/>
      <c r="O40" s="315"/>
      <c r="P40" s="322">
        <v>696.8</v>
      </c>
      <c r="Q40" s="323"/>
      <c r="R40" s="323"/>
      <c r="S40" s="323"/>
      <c r="T40" s="323"/>
      <c r="U40" s="324"/>
      <c r="V40" s="311">
        <v>47.85</v>
      </c>
      <c r="W40" s="319"/>
      <c r="X40" s="319"/>
      <c r="Y40" s="312"/>
      <c r="Z40" s="320">
        <v>33341.879999999997</v>
      </c>
      <c r="AA40" s="321"/>
    </row>
    <row r="41" spans="1:27" ht="20.45" customHeight="1" x14ac:dyDescent="0.2">
      <c r="A41" s="214">
        <v>44303</v>
      </c>
      <c r="B41" s="215"/>
      <c r="C41" s="216"/>
      <c r="D41" s="217" t="s">
        <v>36</v>
      </c>
      <c r="E41" s="218"/>
      <c r="F41" s="218"/>
      <c r="G41" s="218"/>
      <c r="H41" s="218"/>
      <c r="I41" s="218"/>
      <c r="J41" s="219"/>
      <c r="K41" s="220">
        <v>27.21</v>
      </c>
      <c r="L41" s="221"/>
      <c r="M41" s="222" t="s">
        <v>37</v>
      </c>
      <c r="N41" s="223"/>
      <c r="O41" s="224"/>
      <c r="P41" s="225">
        <v>3.3519999999999999</v>
      </c>
      <c r="Q41" s="226"/>
      <c r="R41" s="226"/>
      <c r="S41" s="226"/>
      <c r="T41" s="226"/>
      <c r="U41" s="227"/>
      <c r="V41" s="240">
        <v>2.86</v>
      </c>
      <c r="W41" s="241"/>
      <c r="X41" s="241"/>
      <c r="Y41" s="242"/>
      <c r="Z41" s="240">
        <v>9.58</v>
      </c>
      <c r="AA41" s="242"/>
    </row>
    <row r="42" spans="1:27" ht="20.45" customHeight="1" x14ac:dyDescent="0.2">
      <c r="A42" s="214">
        <v>40450</v>
      </c>
      <c r="B42" s="215"/>
      <c r="C42" s="216"/>
      <c r="D42" s="217" t="s">
        <v>38</v>
      </c>
      <c r="E42" s="218"/>
      <c r="F42" s="218"/>
      <c r="G42" s="218"/>
      <c r="H42" s="218"/>
      <c r="I42" s="218"/>
      <c r="J42" s="219"/>
      <c r="K42" s="220">
        <v>27.21</v>
      </c>
      <c r="L42" s="221"/>
      <c r="M42" s="222" t="s">
        <v>33</v>
      </c>
      <c r="N42" s="223"/>
      <c r="O42" s="224"/>
      <c r="P42" s="237">
        <v>142.5</v>
      </c>
      <c r="Q42" s="238"/>
      <c r="R42" s="238"/>
      <c r="S42" s="238"/>
      <c r="T42" s="238"/>
      <c r="U42" s="239"/>
      <c r="V42" s="240">
        <v>0.91</v>
      </c>
      <c r="W42" s="241"/>
      <c r="X42" s="241"/>
      <c r="Y42" s="242"/>
      <c r="Z42" s="246">
        <v>129.66999999999999</v>
      </c>
      <c r="AA42" s="247"/>
    </row>
    <row r="43" spans="1:27" ht="10.35" customHeight="1" x14ac:dyDescent="0.2">
      <c r="A43" s="214">
        <v>40460</v>
      </c>
      <c r="B43" s="215"/>
      <c r="C43" s="216"/>
      <c r="D43" s="217" t="s">
        <v>114</v>
      </c>
      <c r="E43" s="218"/>
      <c r="F43" s="218"/>
      <c r="G43" s="218"/>
      <c r="H43" s="218"/>
      <c r="I43" s="218"/>
      <c r="J43" s="219"/>
      <c r="K43" s="220">
        <v>27.21</v>
      </c>
      <c r="L43" s="221"/>
      <c r="M43" s="222" t="s">
        <v>33</v>
      </c>
      <c r="N43" s="223"/>
      <c r="O43" s="224"/>
      <c r="P43" s="263">
        <v>142147.45499999999</v>
      </c>
      <c r="Q43" s="264"/>
      <c r="R43" s="264"/>
      <c r="S43" s="264"/>
      <c r="T43" s="264"/>
      <c r="U43" s="265"/>
      <c r="V43" s="240">
        <v>0.99</v>
      </c>
      <c r="W43" s="241"/>
      <c r="X43" s="241"/>
      <c r="Y43" s="242"/>
      <c r="Z43" s="228">
        <v>140725.98000000001</v>
      </c>
      <c r="AA43" s="230"/>
    </row>
    <row r="44" spans="1:27" ht="10.35" customHeight="1" x14ac:dyDescent="0.2">
      <c r="A44" s="214">
        <v>40510</v>
      </c>
      <c r="B44" s="215"/>
      <c r="C44" s="216"/>
      <c r="D44" s="217" t="s">
        <v>39</v>
      </c>
      <c r="E44" s="218"/>
      <c r="F44" s="218"/>
      <c r="G44" s="218"/>
      <c r="H44" s="218"/>
      <c r="I44" s="218"/>
      <c r="J44" s="219"/>
      <c r="K44" s="220">
        <v>18.98</v>
      </c>
      <c r="L44" s="221"/>
      <c r="M44" s="222" t="s">
        <v>40</v>
      </c>
      <c r="N44" s="223"/>
      <c r="O44" s="224"/>
      <c r="P44" s="243">
        <v>13.619</v>
      </c>
      <c r="Q44" s="244"/>
      <c r="R44" s="244"/>
      <c r="S44" s="244"/>
      <c r="T44" s="244"/>
      <c r="U44" s="245"/>
      <c r="V44" s="251">
        <v>3861.24</v>
      </c>
      <c r="W44" s="266"/>
      <c r="X44" s="266"/>
      <c r="Y44" s="252"/>
      <c r="Z44" s="231">
        <v>52586.22</v>
      </c>
      <c r="AA44" s="233"/>
    </row>
    <row r="45" spans="1:27" ht="20.45" customHeight="1" x14ac:dyDescent="0.2">
      <c r="A45" s="214">
        <v>40485</v>
      </c>
      <c r="B45" s="215"/>
      <c r="C45" s="216"/>
      <c r="D45" s="217" t="s">
        <v>41</v>
      </c>
      <c r="E45" s="218"/>
      <c r="F45" s="218"/>
      <c r="G45" s="218"/>
      <c r="H45" s="218"/>
      <c r="I45" s="218"/>
      <c r="J45" s="219"/>
      <c r="K45" s="220">
        <v>18.98</v>
      </c>
      <c r="L45" s="221"/>
      <c r="M45" s="222" t="s">
        <v>35</v>
      </c>
      <c r="N45" s="223"/>
      <c r="O45" s="224"/>
      <c r="P45" s="225">
        <v>0.34</v>
      </c>
      <c r="Q45" s="226"/>
      <c r="R45" s="226"/>
      <c r="S45" s="226"/>
      <c r="T45" s="226"/>
      <c r="U45" s="227"/>
      <c r="V45" s="251">
        <v>3177.25</v>
      </c>
      <c r="W45" s="266"/>
      <c r="X45" s="266"/>
      <c r="Y45" s="252"/>
      <c r="Z45" s="251">
        <v>1080.26</v>
      </c>
      <c r="AA45" s="252"/>
    </row>
    <row r="46" spans="1:27" ht="20.45" customHeight="1" x14ac:dyDescent="0.2">
      <c r="A46" s="214">
        <v>40530</v>
      </c>
      <c r="B46" s="215"/>
      <c r="C46" s="216"/>
      <c r="D46" s="217" t="s">
        <v>101</v>
      </c>
      <c r="E46" s="218"/>
      <c r="F46" s="218"/>
      <c r="G46" s="218"/>
      <c r="H46" s="218"/>
      <c r="I46" s="218"/>
      <c r="J46" s="219"/>
      <c r="K46" s="220">
        <v>27.21</v>
      </c>
      <c r="L46" s="221"/>
      <c r="M46" s="222" t="s">
        <v>37</v>
      </c>
      <c r="N46" s="223"/>
      <c r="O46" s="224"/>
      <c r="P46" s="237">
        <v>795.66300000000001</v>
      </c>
      <c r="Q46" s="238"/>
      <c r="R46" s="238"/>
      <c r="S46" s="238"/>
      <c r="T46" s="238"/>
      <c r="U46" s="239"/>
      <c r="V46" s="240">
        <v>2.4</v>
      </c>
      <c r="W46" s="241"/>
      <c r="X46" s="241"/>
      <c r="Y46" s="242"/>
      <c r="Z46" s="251">
        <v>1909.59</v>
      </c>
      <c r="AA46" s="252"/>
    </row>
    <row r="47" spans="1:27" ht="10.9" customHeight="1" x14ac:dyDescent="0.2">
      <c r="A47" s="200"/>
      <c r="B47" s="200"/>
      <c r="C47" s="200"/>
      <c r="D47" s="200"/>
      <c r="E47" s="200"/>
      <c r="F47" s="200"/>
      <c r="G47" s="200"/>
      <c r="H47" s="200"/>
      <c r="I47" s="200"/>
      <c r="J47" s="200"/>
      <c r="K47" s="200"/>
      <c r="L47" s="200"/>
      <c r="M47" s="200"/>
      <c r="N47" s="200"/>
      <c r="O47" s="200"/>
      <c r="P47" s="200"/>
      <c r="Q47" s="200"/>
      <c r="R47" s="200"/>
      <c r="S47" s="200"/>
      <c r="T47" s="200"/>
      <c r="U47" s="200"/>
      <c r="V47" s="200"/>
      <c r="W47" s="200"/>
      <c r="X47" s="200"/>
      <c r="Y47" s="200"/>
      <c r="Z47" s="200"/>
      <c r="AA47" s="200"/>
    </row>
    <row r="48" spans="1:27" ht="10.35" customHeight="1" x14ac:dyDescent="0.2">
      <c r="A48" s="194" t="s">
        <v>42</v>
      </c>
      <c r="B48" s="194"/>
      <c r="C48" s="194"/>
      <c r="D48" s="194"/>
      <c r="E48" s="194"/>
      <c r="F48" s="194"/>
      <c r="G48" s="194"/>
      <c r="H48" s="194"/>
      <c r="I48" s="194"/>
      <c r="J48" s="194"/>
      <c r="K48" s="194"/>
      <c r="L48" s="194"/>
      <c r="M48" s="194"/>
      <c r="N48" s="194"/>
      <c r="O48" s="194"/>
      <c r="P48" s="194"/>
      <c r="Q48" s="194"/>
      <c r="R48" s="194"/>
      <c r="S48" s="194"/>
      <c r="T48" s="194"/>
      <c r="U48" s="194"/>
      <c r="V48" s="194"/>
      <c r="W48" s="194"/>
      <c r="X48" s="194"/>
      <c r="Y48" s="267">
        <v>1385901.82</v>
      </c>
      <c r="Z48" s="268"/>
      <c r="AA48" s="269"/>
    </row>
    <row r="49" spans="1:27" ht="10.9" customHeight="1" x14ac:dyDescent="0.2">
      <c r="A49" s="200"/>
      <c r="B49" s="200"/>
      <c r="C49" s="200"/>
      <c r="D49" s="200"/>
      <c r="E49" s="200"/>
      <c r="F49" s="200"/>
      <c r="G49" s="200"/>
      <c r="H49" s="200"/>
      <c r="I49" s="200"/>
      <c r="J49" s="200"/>
      <c r="K49" s="200"/>
      <c r="L49" s="200"/>
      <c r="M49" s="200"/>
      <c r="N49" s="200"/>
      <c r="O49" s="200"/>
      <c r="P49" s="200"/>
      <c r="Q49" s="200"/>
      <c r="R49" s="200"/>
      <c r="S49" s="200"/>
      <c r="T49" s="200"/>
      <c r="U49" s="200"/>
      <c r="V49" s="200"/>
      <c r="W49" s="200"/>
      <c r="X49" s="200"/>
      <c r="Y49" s="200"/>
      <c r="Z49" s="200"/>
      <c r="AA49" s="200"/>
    </row>
    <row r="50" spans="1:27" ht="10.9" customHeight="1" x14ac:dyDescent="0.2">
      <c r="A50" s="200"/>
      <c r="B50" s="200"/>
      <c r="C50" s="200"/>
      <c r="D50" s="200"/>
      <c r="E50" s="200"/>
      <c r="F50" s="200"/>
      <c r="G50" s="200"/>
      <c r="H50" s="200"/>
      <c r="I50" s="200"/>
      <c r="J50" s="200"/>
      <c r="K50" s="200"/>
      <c r="L50" s="200"/>
      <c r="M50" s="200"/>
      <c r="N50" s="200"/>
      <c r="O50" s="200"/>
      <c r="P50" s="200"/>
      <c r="Q50" s="200"/>
      <c r="R50" s="200"/>
      <c r="S50" s="200"/>
      <c r="T50" s="200"/>
      <c r="U50" s="200"/>
      <c r="V50" s="200"/>
      <c r="W50" s="200"/>
      <c r="X50" s="200"/>
      <c r="Y50" s="200"/>
      <c r="Z50" s="200"/>
      <c r="AA50" s="200"/>
    </row>
    <row r="51" spans="1:27" ht="10.35" customHeight="1" x14ac:dyDescent="0.2">
      <c r="A51" s="202" t="s">
        <v>13</v>
      </c>
      <c r="B51" s="203"/>
      <c r="C51" s="204"/>
      <c r="D51" s="202" t="s">
        <v>14</v>
      </c>
      <c r="E51" s="203"/>
      <c r="F51" s="203"/>
      <c r="G51" s="203"/>
      <c r="H51" s="203"/>
      <c r="I51" s="203"/>
      <c r="J51" s="204"/>
      <c r="K51" s="205" t="s">
        <v>15</v>
      </c>
      <c r="L51" s="206"/>
      <c r="M51" s="207" t="s">
        <v>16</v>
      </c>
      <c r="N51" s="208"/>
      <c r="O51" s="209"/>
      <c r="P51" s="205" t="s">
        <v>17</v>
      </c>
      <c r="Q51" s="210"/>
      <c r="R51" s="210"/>
      <c r="S51" s="210"/>
      <c r="T51" s="210"/>
      <c r="U51" s="206"/>
      <c r="V51" s="205" t="s">
        <v>18</v>
      </c>
      <c r="W51" s="210"/>
      <c r="X51" s="210"/>
      <c r="Y51" s="206"/>
      <c r="Z51" s="205" t="s">
        <v>19</v>
      </c>
      <c r="AA51" s="206"/>
    </row>
    <row r="52" spans="1:27" ht="10.35" customHeight="1" x14ac:dyDescent="0.2">
      <c r="A52" s="211"/>
      <c r="B52" s="212"/>
      <c r="C52" s="213"/>
      <c r="D52" s="211" t="s">
        <v>43</v>
      </c>
      <c r="E52" s="212"/>
      <c r="F52" s="212"/>
      <c r="G52" s="212"/>
      <c r="H52" s="212"/>
      <c r="I52" s="212"/>
      <c r="J52" s="212"/>
      <c r="K52" s="212"/>
      <c r="L52" s="212"/>
      <c r="M52" s="212"/>
      <c r="N52" s="212"/>
      <c r="O52" s="212"/>
      <c r="P52" s="212"/>
      <c r="Q52" s="212"/>
      <c r="R52" s="212"/>
      <c r="S52" s="212"/>
      <c r="T52" s="212"/>
      <c r="U52" s="212"/>
      <c r="V52" s="212"/>
      <c r="W52" s="212"/>
      <c r="X52" s="212"/>
      <c r="Y52" s="212"/>
      <c r="Z52" s="212"/>
      <c r="AA52" s="213"/>
    </row>
    <row r="53" spans="1:27" ht="10.35" customHeight="1" x14ac:dyDescent="0.2">
      <c r="A53" s="214">
        <v>40835</v>
      </c>
      <c r="B53" s="215"/>
      <c r="C53" s="216"/>
      <c r="D53" s="217" t="s">
        <v>44</v>
      </c>
      <c r="E53" s="218"/>
      <c r="F53" s="218"/>
      <c r="G53" s="218"/>
      <c r="H53" s="218"/>
      <c r="I53" s="218"/>
      <c r="J53" s="219"/>
      <c r="K53" s="220">
        <v>27.21</v>
      </c>
      <c r="L53" s="221"/>
      <c r="M53" s="222" t="s">
        <v>45</v>
      </c>
      <c r="N53" s="223"/>
      <c r="O53" s="224"/>
      <c r="P53" s="243">
        <v>52</v>
      </c>
      <c r="Q53" s="244"/>
      <c r="R53" s="244"/>
      <c r="S53" s="244"/>
      <c r="T53" s="244"/>
      <c r="U53" s="245"/>
      <c r="V53" s="220">
        <v>48.4</v>
      </c>
      <c r="W53" s="253"/>
      <c r="X53" s="253"/>
      <c r="Y53" s="221"/>
      <c r="Z53" s="251">
        <v>2516.8000000000002</v>
      </c>
      <c r="AA53" s="252"/>
    </row>
    <row r="54" spans="1:27" ht="20.45" customHeight="1" x14ac:dyDescent="0.2">
      <c r="A54" s="214">
        <v>40815</v>
      </c>
      <c r="B54" s="215"/>
      <c r="C54" s="216"/>
      <c r="D54" s="217" t="s">
        <v>46</v>
      </c>
      <c r="E54" s="218"/>
      <c r="F54" s="218"/>
      <c r="G54" s="218"/>
      <c r="H54" s="218"/>
      <c r="I54" s="218"/>
      <c r="J54" s="219"/>
      <c r="K54" s="220">
        <v>27.21</v>
      </c>
      <c r="L54" s="221"/>
      <c r="M54" s="222" t="s">
        <v>22</v>
      </c>
      <c r="N54" s="223"/>
      <c r="O54" s="224"/>
      <c r="P54" s="237">
        <v>349.07</v>
      </c>
      <c r="Q54" s="238"/>
      <c r="R54" s="238"/>
      <c r="S54" s="238"/>
      <c r="T54" s="238"/>
      <c r="U54" s="239"/>
      <c r="V54" s="220">
        <v>36.44</v>
      </c>
      <c r="W54" s="253"/>
      <c r="X54" s="253"/>
      <c r="Y54" s="221"/>
      <c r="Z54" s="231">
        <v>12720.11</v>
      </c>
      <c r="AA54" s="233"/>
    </row>
    <row r="55" spans="1:27" ht="10.35" customHeight="1" x14ac:dyDescent="0.2">
      <c r="A55" s="214">
        <v>42480</v>
      </c>
      <c r="B55" s="215"/>
      <c r="C55" s="216"/>
      <c r="D55" s="217" t="s">
        <v>47</v>
      </c>
      <c r="E55" s="218"/>
      <c r="F55" s="218"/>
      <c r="G55" s="218"/>
      <c r="H55" s="218"/>
      <c r="I55" s="218"/>
      <c r="J55" s="219"/>
      <c r="K55" s="220">
        <v>27.21</v>
      </c>
      <c r="L55" s="221"/>
      <c r="M55" s="222" t="s">
        <v>22</v>
      </c>
      <c r="N55" s="223"/>
      <c r="O55" s="224"/>
      <c r="P55" s="248">
        <v>1582.752</v>
      </c>
      <c r="Q55" s="249"/>
      <c r="R55" s="249"/>
      <c r="S55" s="249"/>
      <c r="T55" s="249"/>
      <c r="U55" s="250"/>
      <c r="V55" s="240">
        <v>4.9800000000000004</v>
      </c>
      <c r="W55" s="241"/>
      <c r="X55" s="241"/>
      <c r="Y55" s="242"/>
      <c r="Z55" s="251">
        <v>7882.1</v>
      </c>
      <c r="AA55" s="252"/>
    </row>
    <row r="56" spans="1:27" ht="10.9" customHeight="1" x14ac:dyDescent="0.2">
      <c r="A56" s="200"/>
      <c r="B56" s="200"/>
      <c r="C56" s="200"/>
      <c r="D56" s="200"/>
      <c r="E56" s="200"/>
      <c r="F56" s="200"/>
      <c r="G56" s="200"/>
      <c r="H56" s="200"/>
      <c r="I56" s="200"/>
      <c r="J56" s="200"/>
      <c r="K56" s="200"/>
      <c r="L56" s="200"/>
      <c r="M56" s="200"/>
      <c r="N56" s="200"/>
      <c r="O56" s="200"/>
      <c r="P56" s="200"/>
      <c r="Q56" s="200"/>
      <c r="R56" s="200"/>
      <c r="S56" s="200"/>
      <c r="T56" s="200"/>
      <c r="U56" s="200"/>
      <c r="V56" s="200"/>
      <c r="W56" s="200"/>
      <c r="X56" s="200"/>
      <c r="Y56" s="200"/>
      <c r="Z56" s="200"/>
      <c r="AA56" s="200"/>
    </row>
    <row r="57" spans="1:27" ht="10.35" customHeight="1" x14ac:dyDescent="0.2">
      <c r="A57" s="194" t="s">
        <v>42</v>
      </c>
      <c r="B57" s="194"/>
      <c r="C57" s="194"/>
      <c r="D57" s="194"/>
      <c r="E57" s="194"/>
      <c r="F57" s="194"/>
      <c r="G57" s="194"/>
      <c r="H57" s="194"/>
      <c r="I57" s="194"/>
      <c r="J57" s="194"/>
      <c r="K57" s="194"/>
      <c r="L57" s="194"/>
      <c r="M57" s="194"/>
      <c r="N57" s="194"/>
      <c r="O57" s="194"/>
      <c r="P57" s="194"/>
      <c r="Q57" s="194"/>
      <c r="R57" s="194"/>
      <c r="S57" s="194"/>
      <c r="T57" s="194"/>
      <c r="U57" s="194"/>
      <c r="V57" s="194"/>
      <c r="W57" s="194"/>
      <c r="X57" s="194"/>
      <c r="Y57" s="270">
        <v>23119.01</v>
      </c>
      <c r="Z57" s="271"/>
      <c r="AA57" s="272"/>
    </row>
    <row r="58" spans="1:27" ht="10.9" customHeight="1" x14ac:dyDescent="0.2">
      <c r="A58" s="200"/>
      <c r="B58" s="200"/>
      <c r="C58" s="200"/>
      <c r="D58" s="200"/>
      <c r="E58" s="200"/>
      <c r="F58" s="200"/>
      <c r="G58" s="200"/>
      <c r="H58" s="200"/>
      <c r="I58" s="200"/>
      <c r="J58" s="200"/>
      <c r="K58" s="200"/>
      <c r="L58" s="200"/>
      <c r="M58" s="200"/>
      <c r="N58" s="200"/>
      <c r="O58" s="200"/>
      <c r="P58" s="200"/>
      <c r="Q58" s="200"/>
      <c r="R58" s="200"/>
      <c r="S58" s="200"/>
      <c r="T58" s="200"/>
      <c r="U58" s="200"/>
      <c r="V58" s="200"/>
      <c r="W58" s="200"/>
      <c r="X58" s="200"/>
      <c r="Y58" s="200"/>
      <c r="Z58" s="200"/>
      <c r="AA58" s="200"/>
    </row>
    <row r="59" spans="1:27" ht="10.35" customHeight="1" x14ac:dyDescent="0.2">
      <c r="A59" s="194" t="s">
        <v>51</v>
      </c>
      <c r="B59" s="194"/>
      <c r="C59" s="194"/>
      <c r="D59" s="194"/>
      <c r="E59" s="194"/>
      <c r="F59" s="194"/>
      <c r="G59" s="194"/>
      <c r="H59" s="194"/>
      <c r="I59" s="194"/>
      <c r="J59" s="194"/>
      <c r="K59" s="194"/>
      <c r="L59" s="194"/>
      <c r="M59" s="194"/>
      <c r="N59" s="194"/>
      <c r="O59" s="194"/>
      <c r="P59" s="194"/>
      <c r="Q59" s="194"/>
      <c r="R59" s="194"/>
      <c r="S59" s="194"/>
      <c r="T59" s="194"/>
      <c r="U59" s="194"/>
      <c r="V59" s="194"/>
      <c r="W59" s="194"/>
      <c r="X59" s="194"/>
      <c r="Y59" s="267">
        <v>1535389.52</v>
      </c>
      <c r="Z59" s="268"/>
      <c r="AA59" s="269"/>
    </row>
    <row r="60" spans="1:27" ht="10.9" customHeight="1" x14ac:dyDescent="0.2">
      <c r="A60" s="200"/>
      <c r="B60" s="200"/>
      <c r="C60" s="200"/>
      <c r="D60" s="200"/>
      <c r="E60" s="200"/>
      <c r="F60" s="200"/>
      <c r="G60" s="200"/>
      <c r="H60" s="200"/>
      <c r="I60" s="200"/>
      <c r="J60" s="200"/>
      <c r="K60" s="200"/>
      <c r="L60" s="200"/>
      <c r="M60" s="200"/>
      <c r="N60" s="200"/>
      <c r="O60" s="200"/>
      <c r="P60" s="200"/>
      <c r="Q60" s="200"/>
      <c r="R60" s="200"/>
      <c r="S60" s="200"/>
      <c r="T60" s="200"/>
      <c r="U60" s="200"/>
      <c r="V60" s="200"/>
      <c r="W60" s="200"/>
      <c r="X60" s="200"/>
      <c r="Y60" s="200"/>
      <c r="Z60" s="200"/>
      <c r="AA60" s="200"/>
    </row>
    <row r="61" spans="1:27" ht="10.35" customHeight="1" x14ac:dyDescent="0.2">
      <c r="A61" s="193" t="s">
        <v>3</v>
      </c>
      <c r="B61" s="193"/>
      <c r="C61" s="193" t="s">
        <v>109</v>
      </c>
      <c r="D61" s="193"/>
      <c r="E61" s="193"/>
      <c r="F61" s="193"/>
      <c r="G61" s="193"/>
      <c r="H61" s="193"/>
      <c r="I61" s="193"/>
      <c r="J61" s="193"/>
      <c r="K61" s="193"/>
      <c r="L61" s="193"/>
      <c r="M61" s="193"/>
      <c r="N61" s="193"/>
      <c r="O61" s="193"/>
      <c r="P61" s="193"/>
      <c r="Q61" s="193"/>
      <c r="R61" s="193"/>
      <c r="S61" s="193"/>
      <c r="T61" s="193"/>
      <c r="U61" s="194"/>
      <c r="V61" s="193"/>
      <c r="W61" s="193"/>
      <c r="X61" s="193"/>
      <c r="Y61" s="193"/>
      <c r="Z61" s="193"/>
      <c r="AA61" s="193"/>
    </row>
    <row r="62" spans="1:27" ht="10.35" customHeight="1" x14ac:dyDescent="0.2">
      <c r="A62" s="193" t="s">
        <v>4</v>
      </c>
      <c r="B62" s="193"/>
      <c r="C62" s="193" t="s">
        <v>140</v>
      </c>
      <c r="D62" s="193"/>
      <c r="E62" s="193"/>
      <c r="F62" s="193"/>
      <c r="G62" s="193"/>
      <c r="H62" s="193"/>
      <c r="I62" s="193"/>
      <c r="J62" s="193"/>
      <c r="K62" s="193"/>
      <c r="L62" s="193"/>
      <c r="M62" s="193"/>
      <c r="N62" s="193"/>
      <c r="O62" s="193"/>
      <c r="P62" s="193"/>
      <c r="Q62" s="193"/>
      <c r="R62" s="193"/>
      <c r="S62" s="193"/>
      <c r="T62" s="193"/>
      <c r="U62" s="194" t="s">
        <v>135</v>
      </c>
      <c r="V62" s="194"/>
      <c r="W62" s="194"/>
      <c r="X62" s="194"/>
      <c r="Y62" s="194"/>
      <c r="Z62" s="194"/>
      <c r="AA62" s="194"/>
    </row>
    <row r="63" spans="1:27" ht="20.45" customHeight="1" x14ac:dyDescent="0.2">
      <c r="A63" s="193" t="s">
        <v>5</v>
      </c>
      <c r="B63" s="193"/>
      <c r="C63" s="193" t="s">
        <v>141</v>
      </c>
      <c r="D63" s="193"/>
      <c r="E63" s="193"/>
      <c r="F63" s="193"/>
      <c r="G63" s="193"/>
      <c r="H63" s="193"/>
      <c r="I63" s="193"/>
      <c r="J63" s="193"/>
      <c r="K63" s="193"/>
      <c r="L63" s="193"/>
      <c r="M63" s="193"/>
      <c r="N63" s="193"/>
      <c r="O63" s="193"/>
      <c r="P63" s="193"/>
      <c r="Q63" s="193"/>
      <c r="R63" s="193"/>
      <c r="S63" s="193"/>
      <c r="T63" s="193"/>
      <c r="U63" s="194"/>
      <c r="V63" s="193"/>
      <c r="W63" s="193"/>
      <c r="X63" s="193"/>
      <c r="Y63" s="193"/>
      <c r="Z63" s="193"/>
      <c r="AA63" s="193"/>
    </row>
    <row r="64" spans="1:27" ht="10.35" customHeight="1" x14ac:dyDescent="0.2">
      <c r="A64" s="193" t="s">
        <v>6</v>
      </c>
      <c r="B64" s="193"/>
      <c r="C64" s="193" t="s">
        <v>142</v>
      </c>
      <c r="D64" s="193"/>
      <c r="E64" s="193"/>
      <c r="F64" s="193"/>
      <c r="G64" s="193"/>
      <c r="H64" s="193"/>
      <c r="I64" s="193"/>
      <c r="J64" s="193"/>
      <c r="K64" s="193"/>
      <c r="L64" s="193"/>
      <c r="M64" s="193"/>
      <c r="N64" s="193"/>
      <c r="O64" s="193"/>
      <c r="P64" s="193"/>
      <c r="Q64" s="193"/>
      <c r="R64" s="193"/>
      <c r="S64" s="193"/>
      <c r="T64" s="193"/>
      <c r="U64" s="194"/>
      <c r="V64" s="193"/>
      <c r="W64" s="193"/>
      <c r="X64" s="193"/>
      <c r="Y64" s="193"/>
      <c r="Z64" s="193"/>
      <c r="AA64" s="193"/>
    </row>
    <row r="65" spans="1:27" ht="10.35" customHeight="1" x14ac:dyDescent="0.2">
      <c r="A65" s="193" t="s">
        <v>7</v>
      </c>
      <c r="B65" s="193"/>
      <c r="C65" s="193" t="s">
        <v>8</v>
      </c>
      <c r="D65" s="193"/>
      <c r="E65" s="193"/>
      <c r="F65" s="193"/>
      <c r="G65" s="193"/>
      <c r="H65" s="193"/>
      <c r="I65" s="193"/>
      <c r="J65" s="193"/>
      <c r="K65" s="193"/>
      <c r="L65" s="193"/>
      <c r="M65" s="193"/>
      <c r="N65" s="193"/>
      <c r="O65" s="193"/>
      <c r="P65" s="193"/>
      <c r="Q65" s="193"/>
      <c r="R65" s="193"/>
      <c r="S65" s="193"/>
      <c r="T65" s="193"/>
      <c r="U65" s="194"/>
      <c r="V65" s="193"/>
      <c r="W65" s="193"/>
      <c r="X65" s="193"/>
      <c r="Y65" s="193"/>
      <c r="Z65" s="193"/>
      <c r="AA65" s="193"/>
    </row>
    <row r="66" spans="1:27" ht="10.35" customHeight="1" x14ac:dyDescent="0.2">
      <c r="A66" s="193" t="s">
        <v>9</v>
      </c>
      <c r="B66" s="193"/>
      <c r="C66" s="193" t="s">
        <v>10</v>
      </c>
      <c r="D66" s="193"/>
      <c r="E66" s="193"/>
      <c r="F66" s="193"/>
      <c r="G66" s="193"/>
      <c r="H66" s="193"/>
      <c r="I66" s="193"/>
      <c r="J66" s="193"/>
      <c r="K66" s="193"/>
      <c r="L66" s="193"/>
      <c r="M66" s="193"/>
      <c r="N66" s="193"/>
      <c r="O66" s="193"/>
      <c r="P66" s="193"/>
      <c r="Q66" s="193"/>
      <c r="R66" s="193"/>
      <c r="S66" s="193"/>
      <c r="T66" s="193"/>
      <c r="U66" s="194"/>
      <c r="V66" s="193"/>
      <c r="W66" s="193"/>
      <c r="X66" s="193"/>
      <c r="Y66" s="193"/>
      <c r="Z66" s="193"/>
      <c r="AA66" s="193"/>
    </row>
    <row r="67" spans="1:27" ht="10.35" customHeight="1" x14ac:dyDescent="0.2">
      <c r="A67" s="193" t="s">
        <v>11</v>
      </c>
      <c r="B67" s="193"/>
      <c r="C67" s="193" t="s">
        <v>8</v>
      </c>
      <c r="D67" s="193"/>
      <c r="E67" s="193"/>
      <c r="F67" s="193"/>
      <c r="G67" s="193"/>
      <c r="H67" s="193"/>
      <c r="I67" s="193"/>
      <c r="J67" s="193"/>
      <c r="K67" s="193"/>
      <c r="L67" s="193"/>
      <c r="M67" s="193"/>
      <c r="N67" s="193"/>
      <c r="O67" s="193"/>
      <c r="P67" s="193"/>
      <c r="Q67" s="193"/>
      <c r="R67" s="193"/>
      <c r="S67" s="193"/>
      <c r="T67" s="193"/>
      <c r="U67" s="194"/>
      <c r="V67" s="193"/>
      <c r="W67" s="193"/>
      <c r="X67" s="193"/>
      <c r="Y67" s="193"/>
      <c r="Z67" s="193"/>
      <c r="AA67" s="193"/>
    </row>
    <row r="68" spans="1:27" ht="10.35" customHeight="1" x14ac:dyDescent="0.2">
      <c r="A68" s="193" t="s">
        <v>12</v>
      </c>
      <c r="B68" s="193"/>
      <c r="C68" s="193" t="s">
        <v>143</v>
      </c>
      <c r="D68" s="193"/>
      <c r="E68" s="193"/>
      <c r="F68" s="193"/>
      <c r="G68" s="193"/>
      <c r="H68" s="193"/>
      <c r="I68" s="193"/>
      <c r="J68" s="193"/>
      <c r="K68" s="193"/>
      <c r="L68" s="193"/>
      <c r="M68" s="193"/>
      <c r="N68" s="193"/>
      <c r="O68" s="193"/>
      <c r="P68" s="193"/>
      <c r="Q68" s="193"/>
      <c r="R68" s="193"/>
      <c r="S68" s="193"/>
      <c r="T68" s="193"/>
      <c r="U68" s="194"/>
      <c r="V68" s="193"/>
      <c r="W68" s="193"/>
      <c r="X68" s="193"/>
      <c r="Y68" s="193"/>
      <c r="Z68" s="193"/>
      <c r="AA68" s="193"/>
    </row>
    <row r="69" spans="1:27" ht="10.35" customHeight="1" x14ac:dyDescent="0.2">
      <c r="A69" s="193"/>
      <c r="B69" s="193"/>
      <c r="C69" s="193"/>
      <c r="D69" s="193"/>
      <c r="E69" s="193"/>
      <c r="F69" s="193"/>
      <c r="G69" s="193"/>
      <c r="H69" s="193"/>
      <c r="I69" s="193"/>
      <c r="J69" s="193"/>
      <c r="K69" s="193"/>
      <c r="L69" s="193"/>
      <c r="M69" s="193"/>
      <c r="N69" s="193"/>
      <c r="O69" s="193"/>
      <c r="P69" s="193"/>
      <c r="Q69" s="193"/>
      <c r="R69" s="193"/>
      <c r="S69" s="193"/>
      <c r="T69" s="193"/>
      <c r="U69" s="194" t="s">
        <v>131</v>
      </c>
      <c r="V69" s="194"/>
      <c r="W69" s="194"/>
      <c r="X69" s="194"/>
      <c r="Y69" s="194"/>
      <c r="Z69" s="194"/>
      <c r="AA69" s="194"/>
    </row>
    <row r="70" spans="1:27" ht="10.35" customHeight="1" x14ac:dyDescent="0.2">
      <c r="A70" s="193" t="s">
        <v>108</v>
      </c>
      <c r="B70" s="193"/>
      <c r="C70" s="193" t="s">
        <v>144</v>
      </c>
      <c r="D70" s="193"/>
      <c r="E70" s="193"/>
      <c r="F70" s="193"/>
      <c r="G70" s="193"/>
      <c r="H70" s="193"/>
      <c r="I70" s="193"/>
      <c r="J70" s="193"/>
      <c r="K70" s="193"/>
      <c r="L70" s="193"/>
      <c r="M70" s="193"/>
      <c r="N70" s="193"/>
      <c r="O70" s="193"/>
      <c r="P70" s="193"/>
      <c r="Q70" s="193"/>
      <c r="R70" s="193"/>
      <c r="S70" s="193"/>
      <c r="T70" s="193"/>
      <c r="U70" s="194"/>
      <c r="V70" s="193"/>
      <c r="W70" s="193"/>
      <c r="X70" s="193"/>
      <c r="Y70" s="193"/>
      <c r="Z70" s="193"/>
      <c r="AA70" s="193"/>
    </row>
    <row r="71" spans="1:27" ht="10.9" customHeight="1" x14ac:dyDescent="0.2">
      <c r="A71" s="201"/>
      <c r="B71" s="201"/>
      <c r="C71" s="201"/>
      <c r="D71" s="201"/>
      <c r="E71" s="201"/>
      <c r="F71" s="201"/>
      <c r="G71" s="201"/>
      <c r="H71" s="201"/>
      <c r="I71" s="201"/>
      <c r="J71" s="201"/>
      <c r="K71" s="201"/>
      <c r="L71" s="201"/>
      <c r="M71" s="201"/>
      <c r="N71" s="201"/>
      <c r="O71" s="201"/>
      <c r="P71" s="201"/>
      <c r="Q71" s="201"/>
      <c r="R71" s="201"/>
      <c r="S71" s="201"/>
      <c r="T71" s="201"/>
      <c r="U71" s="201"/>
      <c r="V71" s="201"/>
      <c r="W71" s="201"/>
      <c r="X71" s="201"/>
      <c r="Y71" s="201"/>
      <c r="Z71" s="201"/>
      <c r="AA71" s="201"/>
    </row>
    <row r="72" spans="1:27" ht="10.9" customHeight="1" x14ac:dyDescent="0.2">
      <c r="A72" s="200"/>
      <c r="B72" s="200"/>
      <c r="C72" s="200"/>
      <c r="D72" s="200"/>
      <c r="E72" s="200"/>
      <c r="F72" s="200"/>
      <c r="G72" s="200"/>
      <c r="H72" s="200"/>
      <c r="I72" s="200"/>
      <c r="J72" s="200"/>
      <c r="K72" s="200"/>
      <c r="L72" s="200"/>
      <c r="M72" s="200"/>
      <c r="N72" s="200"/>
      <c r="O72" s="200"/>
      <c r="P72" s="200"/>
      <c r="Q72" s="200"/>
      <c r="R72" s="200"/>
      <c r="S72" s="200"/>
      <c r="T72" s="200"/>
      <c r="U72" s="200"/>
      <c r="V72" s="200"/>
      <c r="W72" s="200"/>
      <c r="X72" s="200"/>
      <c r="Y72" s="200"/>
      <c r="Z72" s="200"/>
      <c r="AA72" s="200"/>
    </row>
    <row r="73" spans="1:27" ht="10.9" customHeight="1" x14ac:dyDescent="0.2">
      <c r="A73" s="200"/>
      <c r="B73" s="200"/>
      <c r="C73" s="200"/>
      <c r="D73" s="200"/>
      <c r="E73" s="200"/>
      <c r="F73" s="200"/>
      <c r="G73" s="200"/>
      <c r="H73" s="200"/>
      <c r="I73" s="200"/>
      <c r="J73" s="200"/>
      <c r="K73" s="200"/>
      <c r="L73" s="200"/>
      <c r="M73" s="200"/>
      <c r="N73" s="200"/>
      <c r="O73" s="200"/>
      <c r="P73" s="200"/>
      <c r="Q73" s="200"/>
      <c r="R73" s="200"/>
      <c r="S73" s="200"/>
      <c r="T73" s="200"/>
      <c r="U73" s="200"/>
      <c r="V73" s="200"/>
      <c r="W73" s="200"/>
      <c r="X73" s="200"/>
      <c r="Y73" s="200"/>
      <c r="Z73" s="200"/>
      <c r="AA73" s="200"/>
    </row>
    <row r="74" spans="1:27" ht="10.35" customHeight="1" x14ac:dyDescent="0.2">
      <c r="A74" s="202" t="s">
        <v>52</v>
      </c>
      <c r="B74" s="203"/>
      <c r="C74" s="203"/>
      <c r="D74" s="203"/>
      <c r="E74" s="203"/>
      <c r="F74" s="203"/>
      <c r="G74" s="203"/>
      <c r="H74" s="203"/>
      <c r="I74" s="203"/>
      <c r="J74" s="203"/>
      <c r="K74" s="204"/>
      <c r="L74" s="205" t="s">
        <v>100</v>
      </c>
      <c r="M74" s="210"/>
      <c r="N74" s="210"/>
      <c r="O74" s="210"/>
      <c r="P74" s="210"/>
      <c r="Q74" s="210"/>
      <c r="R74" s="206"/>
      <c r="S74" s="205" t="s">
        <v>53</v>
      </c>
      <c r="T74" s="210"/>
      <c r="U74" s="210"/>
      <c r="V74" s="210"/>
      <c r="W74" s="210"/>
      <c r="X74" s="206"/>
      <c r="Y74" s="205" t="s">
        <v>54</v>
      </c>
      <c r="Z74" s="210"/>
      <c r="AA74" s="206"/>
    </row>
    <row r="75" spans="1:27" ht="10.35" customHeight="1" x14ac:dyDescent="0.2">
      <c r="A75" s="273"/>
      <c r="B75" s="274"/>
      <c r="C75" s="274"/>
      <c r="D75" s="274"/>
      <c r="E75" s="274"/>
      <c r="F75" s="274"/>
      <c r="G75" s="274"/>
      <c r="H75" s="274"/>
      <c r="I75" s="274"/>
      <c r="J75" s="274"/>
      <c r="K75" s="275"/>
      <c r="L75" s="276"/>
      <c r="M75" s="277"/>
      <c r="N75" s="277"/>
      <c r="O75" s="277"/>
      <c r="P75" s="277"/>
      <c r="Q75" s="277"/>
      <c r="R75" s="278"/>
      <c r="S75" s="276"/>
      <c r="T75" s="277"/>
      <c r="U75" s="277"/>
      <c r="V75" s="277"/>
      <c r="W75" s="277"/>
      <c r="X75" s="278"/>
      <c r="Y75" s="276"/>
      <c r="Z75" s="277"/>
      <c r="AA75" s="278"/>
    </row>
    <row r="76" spans="1:27" ht="10.35" customHeight="1" x14ac:dyDescent="0.2">
      <c r="A76" s="273" t="s">
        <v>58</v>
      </c>
      <c r="B76" s="274"/>
      <c r="C76" s="274"/>
      <c r="D76" s="274"/>
      <c r="E76" s="274"/>
      <c r="F76" s="274"/>
      <c r="G76" s="274"/>
      <c r="H76" s="274"/>
      <c r="I76" s="274"/>
      <c r="J76" s="274"/>
      <c r="K76" s="275"/>
      <c r="L76" s="279">
        <v>8.2302999999999997</v>
      </c>
      <c r="M76" s="280"/>
      <c r="N76" s="280"/>
      <c r="O76" s="280"/>
      <c r="P76" s="280"/>
      <c r="Q76" s="280"/>
      <c r="R76" s="281"/>
      <c r="S76" s="282">
        <v>126368.69</v>
      </c>
      <c r="T76" s="283"/>
      <c r="U76" s="283"/>
      <c r="V76" s="283"/>
      <c r="W76" s="283"/>
      <c r="X76" s="284"/>
      <c r="Y76" s="285">
        <v>4.82</v>
      </c>
      <c r="Z76" s="286"/>
      <c r="AA76" s="287"/>
    </row>
    <row r="77" spans="1:27" ht="10.35" customHeight="1" x14ac:dyDescent="0.2">
      <c r="A77" s="273"/>
      <c r="B77" s="274"/>
      <c r="C77" s="274"/>
      <c r="D77" s="274"/>
      <c r="E77" s="274"/>
      <c r="F77" s="274"/>
      <c r="G77" s="274"/>
      <c r="H77" s="274"/>
      <c r="I77" s="274"/>
      <c r="J77" s="274"/>
      <c r="K77" s="275"/>
      <c r="L77" s="279"/>
      <c r="M77" s="280"/>
      <c r="N77" s="280"/>
      <c r="O77" s="280"/>
      <c r="P77" s="280"/>
      <c r="Q77" s="280"/>
      <c r="R77" s="281"/>
      <c r="S77" s="282"/>
      <c r="T77" s="283"/>
      <c r="U77" s="283"/>
      <c r="V77" s="283"/>
      <c r="W77" s="283"/>
      <c r="X77" s="284"/>
      <c r="Y77" s="285"/>
      <c r="Z77" s="286"/>
      <c r="AA77" s="287"/>
    </row>
    <row r="78" spans="1:27" ht="10.35" customHeight="1" x14ac:dyDescent="0.2">
      <c r="A78" s="273" t="s">
        <v>20</v>
      </c>
      <c r="B78" s="274"/>
      <c r="C78" s="274"/>
      <c r="D78" s="274"/>
      <c r="E78" s="274"/>
      <c r="F78" s="274"/>
      <c r="G78" s="274"/>
      <c r="H78" s="274"/>
      <c r="I78" s="274"/>
      <c r="J78" s="274"/>
      <c r="K78" s="275"/>
      <c r="L78" s="288">
        <v>90.263900000000007</v>
      </c>
      <c r="M78" s="289"/>
      <c r="N78" s="289"/>
      <c r="O78" s="289"/>
      <c r="P78" s="289"/>
      <c r="Q78" s="289"/>
      <c r="R78" s="290"/>
      <c r="S78" s="291">
        <v>1385901.82</v>
      </c>
      <c r="T78" s="292"/>
      <c r="U78" s="292"/>
      <c r="V78" s="292"/>
      <c r="W78" s="292"/>
      <c r="X78" s="293"/>
      <c r="Y78" s="294">
        <v>52.9</v>
      </c>
      <c r="Z78" s="295"/>
      <c r="AA78" s="296"/>
    </row>
    <row r="79" spans="1:27" ht="10.35" customHeight="1" x14ac:dyDescent="0.2">
      <c r="A79" s="273"/>
      <c r="B79" s="274"/>
      <c r="C79" s="274"/>
      <c r="D79" s="274"/>
      <c r="E79" s="274"/>
      <c r="F79" s="274"/>
      <c r="G79" s="274"/>
      <c r="H79" s="274"/>
      <c r="I79" s="274"/>
      <c r="J79" s="274"/>
      <c r="K79" s="275"/>
      <c r="L79" s="288"/>
      <c r="M79" s="289"/>
      <c r="N79" s="289"/>
      <c r="O79" s="289"/>
      <c r="P79" s="289"/>
      <c r="Q79" s="289"/>
      <c r="R79" s="290"/>
      <c r="S79" s="291"/>
      <c r="T79" s="292"/>
      <c r="U79" s="292"/>
      <c r="V79" s="292"/>
      <c r="W79" s="292"/>
      <c r="X79" s="293"/>
      <c r="Y79" s="294"/>
      <c r="Z79" s="295"/>
      <c r="AA79" s="296"/>
    </row>
    <row r="80" spans="1:27" ht="10.35" customHeight="1" x14ac:dyDescent="0.2">
      <c r="A80" s="273" t="s">
        <v>43</v>
      </c>
      <c r="B80" s="274"/>
      <c r="C80" s="274"/>
      <c r="D80" s="274"/>
      <c r="E80" s="274"/>
      <c r="F80" s="274"/>
      <c r="G80" s="274"/>
      <c r="H80" s="274"/>
      <c r="I80" s="274"/>
      <c r="J80" s="274"/>
      <c r="K80" s="275"/>
      <c r="L80" s="279">
        <v>1.5058</v>
      </c>
      <c r="M80" s="280"/>
      <c r="N80" s="280"/>
      <c r="O80" s="280"/>
      <c r="P80" s="280"/>
      <c r="Q80" s="280"/>
      <c r="R80" s="281"/>
      <c r="S80" s="297">
        <v>23119.01</v>
      </c>
      <c r="T80" s="298"/>
      <c r="U80" s="298"/>
      <c r="V80" s="298"/>
      <c r="W80" s="298"/>
      <c r="X80" s="299"/>
      <c r="Y80" s="285">
        <v>0.88</v>
      </c>
      <c r="Z80" s="286"/>
      <c r="AA80" s="287"/>
    </row>
    <row r="81" spans="1:27" ht="10.35" customHeight="1" x14ac:dyDescent="0.2">
      <c r="A81" s="273"/>
      <c r="B81" s="274"/>
      <c r="C81" s="274"/>
      <c r="D81" s="274"/>
      <c r="E81" s="274"/>
      <c r="F81" s="274"/>
      <c r="G81" s="274"/>
      <c r="H81" s="274"/>
      <c r="I81" s="274"/>
      <c r="J81" s="274"/>
      <c r="K81" s="275"/>
      <c r="L81" s="279"/>
      <c r="M81" s="280"/>
      <c r="N81" s="280"/>
      <c r="O81" s="280"/>
      <c r="P81" s="280"/>
      <c r="Q81" s="280"/>
      <c r="R81" s="281"/>
      <c r="S81" s="297"/>
      <c r="T81" s="298"/>
      <c r="U81" s="298"/>
      <c r="V81" s="298"/>
      <c r="W81" s="298"/>
      <c r="X81" s="299"/>
      <c r="Y81" s="285"/>
      <c r="Z81" s="286"/>
      <c r="AA81" s="287"/>
    </row>
    <row r="82" spans="1:27" ht="10.35" customHeight="1" x14ac:dyDescent="0.2">
      <c r="A82" s="217" t="s">
        <v>55</v>
      </c>
      <c r="B82" s="218"/>
      <c r="C82" s="218"/>
      <c r="D82" s="218"/>
      <c r="E82" s="218"/>
      <c r="F82" s="218"/>
      <c r="G82" s="218"/>
      <c r="H82" s="218"/>
      <c r="I82" s="218"/>
      <c r="J82" s="218"/>
      <c r="K82" s="219"/>
      <c r="L82" s="300">
        <v>100</v>
      </c>
      <c r="M82" s="301"/>
      <c r="N82" s="301"/>
      <c r="O82" s="301"/>
      <c r="P82" s="301"/>
      <c r="Q82" s="301"/>
      <c r="R82" s="302"/>
      <c r="S82" s="267">
        <v>1535389.52</v>
      </c>
      <c r="T82" s="268"/>
      <c r="U82" s="268"/>
      <c r="V82" s="268"/>
      <c r="W82" s="268"/>
      <c r="X82" s="269"/>
      <c r="Y82" s="303">
        <v>58.6</v>
      </c>
      <c r="Z82" s="304"/>
      <c r="AA82" s="305"/>
    </row>
    <row r="83" spans="1:27" ht="11.45" customHeight="1" x14ac:dyDescent="0.2">
      <c r="A83" s="306" t="s">
        <v>56</v>
      </c>
      <c r="B83" s="306"/>
      <c r="C83" s="306"/>
      <c r="D83" s="306"/>
      <c r="E83" s="306"/>
      <c r="F83" s="306"/>
      <c r="G83" s="306"/>
      <c r="H83" s="306"/>
      <c r="I83" s="306"/>
      <c r="J83" s="306"/>
      <c r="K83" s="307"/>
      <c r="L83" s="307"/>
      <c r="M83" s="307"/>
      <c r="N83" s="307"/>
      <c r="O83" s="307"/>
      <c r="P83" s="307"/>
      <c r="Q83" s="307"/>
      <c r="R83" s="307"/>
      <c r="S83" s="307"/>
      <c r="T83" s="307"/>
      <c r="U83" s="307"/>
      <c r="V83" s="307"/>
      <c r="W83" s="307"/>
      <c r="X83" s="307"/>
      <c r="Y83" s="307"/>
      <c r="Z83" s="307"/>
      <c r="AA83" s="307"/>
    </row>
  </sheetData>
  <mergeCells count="290">
    <mergeCell ref="A82:K82"/>
    <mergeCell ref="L82:R82"/>
    <mergeCell ref="S82:X82"/>
    <mergeCell ref="Y82:AA82"/>
    <mergeCell ref="A83:J83"/>
    <mergeCell ref="K83:AA83"/>
    <mergeCell ref="A78:K79"/>
    <mergeCell ref="L78:R79"/>
    <mergeCell ref="S78:X79"/>
    <mergeCell ref="Y78:AA79"/>
    <mergeCell ref="A80:K81"/>
    <mergeCell ref="L80:R81"/>
    <mergeCell ref="S80:X81"/>
    <mergeCell ref="Y80:AA81"/>
    <mergeCell ref="A75:K75"/>
    <mergeCell ref="L75:R75"/>
    <mergeCell ref="S75:X75"/>
    <mergeCell ref="Y75:AA75"/>
    <mergeCell ref="A76:K77"/>
    <mergeCell ref="L76:R77"/>
    <mergeCell ref="S76:X77"/>
    <mergeCell ref="Y76:AA77"/>
    <mergeCell ref="A72:AA72"/>
    <mergeCell ref="A73:AA73"/>
    <mergeCell ref="A74:K74"/>
    <mergeCell ref="L74:R74"/>
    <mergeCell ref="S74:X74"/>
    <mergeCell ref="Y74:AA74"/>
    <mergeCell ref="A69:B69"/>
    <mergeCell ref="C69:T69"/>
    <mergeCell ref="U69:AA69"/>
    <mergeCell ref="A70:B70"/>
    <mergeCell ref="C70:AA70"/>
    <mergeCell ref="A71:AA71"/>
    <mergeCell ref="A66:B66"/>
    <mergeCell ref="C66:AA66"/>
    <mergeCell ref="A67:B67"/>
    <mergeCell ref="C67:AA67"/>
    <mergeCell ref="A68:B68"/>
    <mergeCell ref="C68:AA68"/>
    <mergeCell ref="A63:B63"/>
    <mergeCell ref="C63:AA63"/>
    <mergeCell ref="A64:B64"/>
    <mergeCell ref="C64:AA64"/>
    <mergeCell ref="A65:B65"/>
    <mergeCell ref="C65:AA65"/>
    <mergeCell ref="A60:AA60"/>
    <mergeCell ref="A61:B61"/>
    <mergeCell ref="C61:AA61"/>
    <mergeCell ref="A62:B62"/>
    <mergeCell ref="C62:T62"/>
    <mergeCell ref="U62:AA62"/>
    <mergeCell ref="A56:AA56"/>
    <mergeCell ref="A57:X57"/>
    <mergeCell ref="Y57:AA57"/>
    <mergeCell ref="A58:AA58"/>
    <mergeCell ref="A59:X59"/>
    <mergeCell ref="Y59:AA59"/>
    <mergeCell ref="Z54:AA54"/>
    <mergeCell ref="A55:C55"/>
    <mergeCell ref="D55:J55"/>
    <mergeCell ref="K55:L55"/>
    <mergeCell ref="M55:O55"/>
    <mergeCell ref="P55:U55"/>
    <mergeCell ref="V55:Y55"/>
    <mergeCell ref="Z55:AA55"/>
    <mergeCell ref="A54:C54"/>
    <mergeCell ref="D54:J54"/>
    <mergeCell ref="K54:L54"/>
    <mergeCell ref="M54:O54"/>
    <mergeCell ref="P54:U54"/>
    <mergeCell ref="V54:Y54"/>
    <mergeCell ref="Z51:AA51"/>
    <mergeCell ref="A52:C52"/>
    <mergeCell ref="D52:AA52"/>
    <mergeCell ref="A53:C53"/>
    <mergeCell ref="D53:J53"/>
    <mergeCell ref="K53:L53"/>
    <mergeCell ref="M53:O53"/>
    <mergeCell ref="P53:U53"/>
    <mergeCell ref="V53:Y53"/>
    <mergeCell ref="Z53:AA53"/>
    <mergeCell ref="A51:C51"/>
    <mergeCell ref="D51:J51"/>
    <mergeCell ref="K51:L51"/>
    <mergeCell ref="M51:O51"/>
    <mergeCell ref="P51:U51"/>
    <mergeCell ref="V51:Y51"/>
    <mergeCell ref="Z46:AA46"/>
    <mergeCell ref="A47:AA47"/>
    <mergeCell ref="A48:X48"/>
    <mergeCell ref="Y48:AA48"/>
    <mergeCell ref="A49:AA49"/>
    <mergeCell ref="A50:AA50"/>
    <mergeCell ref="A46:C46"/>
    <mergeCell ref="D46:J46"/>
    <mergeCell ref="K46:L46"/>
    <mergeCell ref="M46:O46"/>
    <mergeCell ref="P46:U46"/>
    <mergeCell ref="V46:Y46"/>
    <mergeCell ref="Z44:AA44"/>
    <mergeCell ref="A45:C45"/>
    <mergeCell ref="D45:J45"/>
    <mergeCell ref="K45:L45"/>
    <mergeCell ref="M45:O45"/>
    <mergeCell ref="P45:U45"/>
    <mergeCell ref="V45:Y45"/>
    <mergeCell ref="Z45:AA45"/>
    <mergeCell ref="A44:C44"/>
    <mergeCell ref="D44:J44"/>
    <mergeCell ref="K44:L44"/>
    <mergeCell ref="M44:O44"/>
    <mergeCell ref="P44:U44"/>
    <mergeCell ref="V44:Y44"/>
    <mergeCell ref="Z42:AA42"/>
    <mergeCell ref="A43:C43"/>
    <mergeCell ref="D43:J43"/>
    <mergeCell ref="K43:L43"/>
    <mergeCell ref="M43:O43"/>
    <mergeCell ref="P43:U43"/>
    <mergeCell ref="V43:Y43"/>
    <mergeCell ref="Z43:AA43"/>
    <mergeCell ref="A42:C42"/>
    <mergeCell ref="D42:J42"/>
    <mergeCell ref="K42:L42"/>
    <mergeCell ref="M42:O42"/>
    <mergeCell ref="P42:U42"/>
    <mergeCell ref="V42:Y42"/>
    <mergeCell ref="Z40:AA40"/>
    <mergeCell ref="A41:C41"/>
    <mergeCell ref="D41:J41"/>
    <mergeCell ref="K41:L41"/>
    <mergeCell ref="M41:O41"/>
    <mergeCell ref="P41:U41"/>
    <mergeCell ref="V41:Y41"/>
    <mergeCell ref="Z41:AA41"/>
    <mergeCell ref="A40:C40"/>
    <mergeCell ref="D40:J40"/>
    <mergeCell ref="K40:L40"/>
    <mergeCell ref="M40:O40"/>
    <mergeCell ref="P40:U40"/>
    <mergeCell ref="V40:Y40"/>
    <mergeCell ref="Z38:AA38"/>
    <mergeCell ref="A39:C39"/>
    <mergeCell ref="D39:J39"/>
    <mergeCell ref="K39:L39"/>
    <mergeCell ref="M39:O39"/>
    <mergeCell ref="P39:U39"/>
    <mergeCell ref="V39:Y39"/>
    <mergeCell ref="Z39:AA39"/>
    <mergeCell ref="A38:C38"/>
    <mergeCell ref="D38:J38"/>
    <mergeCell ref="K38:L38"/>
    <mergeCell ref="M38:O38"/>
    <mergeCell ref="P38:U38"/>
    <mergeCell ref="V38:Y38"/>
    <mergeCell ref="Z36:AA36"/>
    <mergeCell ref="A37:C37"/>
    <mergeCell ref="D37:J37"/>
    <mergeCell ref="K37:L37"/>
    <mergeCell ref="M37:O37"/>
    <mergeCell ref="P37:U37"/>
    <mergeCell ref="V37:Y37"/>
    <mergeCell ref="Z37:AA37"/>
    <mergeCell ref="A36:C36"/>
    <mergeCell ref="D36:J36"/>
    <mergeCell ref="K36:L36"/>
    <mergeCell ref="M36:O36"/>
    <mergeCell ref="P36:U36"/>
    <mergeCell ref="V36:Y36"/>
    <mergeCell ref="Z34:AA34"/>
    <mergeCell ref="A35:C35"/>
    <mergeCell ref="D35:J35"/>
    <mergeCell ref="K35:L35"/>
    <mergeCell ref="M35:O35"/>
    <mergeCell ref="P35:U35"/>
    <mergeCell ref="V35:Y35"/>
    <mergeCell ref="Z35:AA35"/>
    <mergeCell ref="A34:C34"/>
    <mergeCell ref="D34:J34"/>
    <mergeCell ref="K34:L34"/>
    <mergeCell ref="M34:O34"/>
    <mergeCell ref="P34:U34"/>
    <mergeCell ref="V34:Y34"/>
    <mergeCell ref="Z32:AA32"/>
    <mergeCell ref="A33:C33"/>
    <mergeCell ref="D33:J33"/>
    <mergeCell ref="K33:L33"/>
    <mergeCell ref="M33:O33"/>
    <mergeCell ref="P33:U33"/>
    <mergeCell ref="V33:Y33"/>
    <mergeCell ref="Z33:AA33"/>
    <mergeCell ref="A32:C32"/>
    <mergeCell ref="D32:J32"/>
    <mergeCell ref="K32:L32"/>
    <mergeCell ref="M32:O32"/>
    <mergeCell ref="P32:U32"/>
    <mergeCell ref="V32:Y32"/>
    <mergeCell ref="Z30:AA30"/>
    <mergeCell ref="A31:C31"/>
    <mergeCell ref="D31:J31"/>
    <mergeCell ref="K31:L31"/>
    <mergeCell ref="M31:O31"/>
    <mergeCell ref="P31:U31"/>
    <mergeCell ref="V31:Y31"/>
    <mergeCell ref="Z31:AA31"/>
    <mergeCell ref="A30:C30"/>
    <mergeCell ref="D30:J30"/>
    <mergeCell ref="K30:L30"/>
    <mergeCell ref="M30:O30"/>
    <mergeCell ref="P30:U30"/>
    <mergeCell ref="V30:Y30"/>
    <mergeCell ref="Z27:AA27"/>
    <mergeCell ref="A28:C28"/>
    <mergeCell ref="D28:AA28"/>
    <mergeCell ref="A29:C29"/>
    <mergeCell ref="D29:J29"/>
    <mergeCell ref="K29:L29"/>
    <mergeCell ref="M29:O29"/>
    <mergeCell ref="P29:U29"/>
    <mergeCell ref="V29:Y29"/>
    <mergeCell ref="Z29:AA29"/>
    <mergeCell ref="A27:C27"/>
    <mergeCell ref="D27:J27"/>
    <mergeCell ref="K27:L27"/>
    <mergeCell ref="M27:O27"/>
    <mergeCell ref="P27:U27"/>
    <mergeCell ref="V27:Y27"/>
    <mergeCell ref="Z22:AA22"/>
    <mergeCell ref="A23:AA23"/>
    <mergeCell ref="A24:X24"/>
    <mergeCell ref="Y24:AA24"/>
    <mergeCell ref="A25:AA25"/>
    <mergeCell ref="A26:AA26"/>
    <mergeCell ref="A22:C22"/>
    <mergeCell ref="D22:J22"/>
    <mergeCell ref="K22:L22"/>
    <mergeCell ref="M22:O22"/>
    <mergeCell ref="P22:U22"/>
    <mergeCell ref="V22:Y22"/>
    <mergeCell ref="A20:C20"/>
    <mergeCell ref="D20:AA20"/>
    <mergeCell ref="A21:C21"/>
    <mergeCell ref="D21:J21"/>
    <mergeCell ref="K21:L21"/>
    <mergeCell ref="M21:O21"/>
    <mergeCell ref="P21:U21"/>
    <mergeCell ref="V21:Y21"/>
    <mergeCell ref="Z21:AA21"/>
    <mergeCell ref="A16:AA16"/>
    <mergeCell ref="A17:AA17"/>
    <mergeCell ref="A18:AA18"/>
    <mergeCell ref="A19:C19"/>
    <mergeCell ref="D19:J19"/>
    <mergeCell ref="K19:L19"/>
    <mergeCell ref="M19:O19"/>
    <mergeCell ref="P19:U19"/>
    <mergeCell ref="V19:Y19"/>
    <mergeCell ref="Z19:AA19"/>
    <mergeCell ref="A13:B13"/>
    <mergeCell ref="C13:T13"/>
    <mergeCell ref="U13:AA13"/>
    <mergeCell ref="A14:B14"/>
    <mergeCell ref="C14:AA14"/>
    <mergeCell ref="A15:AA15"/>
    <mergeCell ref="A10:B10"/>
    <mergeCell ref="C10:AA10"/>
    <mergeCell ref="A11:B11"/>
    <mergeCell ref="C11:AA11"/>
    <mergeCell ref="A12:B12"/>
    <mergeCell ref="C12:AA12"/>
    <mergeCell ref="A7:B7"/>
    <mergeCell ref="C7:AA7"/>
    <mergeCell ref="A8:B8"/>
    <mergeCell ref="C8:AA8"/>
    <mergeCell ref="A9:B9"/>
    <mergeCell ref="C9:AA9"/>
    <mergeCell ref="A4:AA4"/>
    <mergeCell ref="A5:B5"/>
    <mergeCell ref="C5:AA5"/>
    <mergeCell ref="A6:B6"/>
    <mergeCell ref="C6:T6"/>
    <mergeCell ref="U6:AA6"/>
    <mergeCell ref="A1:C3"/>
    <mergeCell ref="D1:R1"/>
    <mergeCell ref="S1:AA1"/>
    <mergeCell ref="D2:R2"/>
    <mergeCell ref="S2:AA2"/>
    <mergeCell ref="D3:R3"/>
    <mergeCell ref="S3:AA3"/>
  </mergeCells>
  <pageMargins left="0.52999997138977051" right="0.52999997138977051" top="0.52999997138977051" bottom="0.69999998807907104" header="0" footer="0"/>
  <pageSetup paperSize="9" scale="0" firstPageNumber="0" fitToWidth="0" fitToHeight="0" pageOrder="overThenDown"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8F2EFA-1A73-4BAA-A2A3-230698E69004}">
  <dimension ref="A1:AC83"/>
  <sheetViews>
    <sheetView zoomScaleNormal="100" workbookViewId="0">
      <selection activeCell="AC3" sqref="AC3"/>
    </sheetView>
  </sheetViews>
  <sheetFormatPr defaultRowHeight="12.75" x14ac:dyDescent="0.2"/>
  <cols>
    <col min="1" max="2" width="4.7109375" style="195" bestFit="1" customWidth="1"/>
    <col min="3" max="3" width="1.85546875" style="195" bestFit="1" customWidth="1"/>
    <col min="4" max="5" width="2.85546875" style="195" bestFit="1" customWidth="1"/>
    <col min="6" max="6" width="1.85546875" style="195" bestFit="1" customWidth="1"/>
    <col min="7" max="7" width="4.7109375" style="195" bestFit="1" customWidth="1"/>
    <col min="8" max="8" width="5.5703125" style="195" bestFit="1" customWidth="1"/>
    <col min="9" max="9" width="9.28515625" style="195" bestFit="1" customWidth="1"/>
    <col min="10" max="10" width="8.42578125" style="195" bestFit="1" customWidth="1"/>
    <col min="11" max="11" width="4.7109375" style="195" bestFit="1" customWidth="1"/>
    <col min="12" max="12" width="1" style="195" bestFit="1" customWidth="1"/>
    <col min="13" max="13" width="3.7109375" style="195" bestFit="1" customWidth="1"/>
    <col min="14" max="14" width="1" style="195" bestFit="1" customWidth="1"/>
    <col min="15" max="15" width="2.85546875" style="195" bestFit="1" customWidth="1"/>
    <col min="16" max="16" width="1" style="195" bestFit="1" customWidth="1"/>
    <col min="17" max="17" width="3.7109375" style="195" bestFit="1" customWidth="1"/>
    <col min="18" max="18" width="1" style="195" bestFit="1" customWidth="1"/>
    <col min="19" max="19" width="2.85546875" style="195" bestFit="1" customWidth="1"/>
    <col min="20" max="20" width="1.85546875" style="195" bestFit="1" customWidth="1"/>
    <col min="21" max="22" width="1" style="195" bestFit="1" customWidth="1"/>
    <col min="23" max="23" width="5.5703125" style="195" bestFit="1" customWidth="1"/>
    <col min="24" max="24" width="1.85546875" style="195" bestFit="1" customWidth="1"/>
    <col min="25" max="25" width="2.85546875" style="195" bestFit="1" customWidth="1"/>
    <col min="26" max="26" width="1.85546875" style="195" bestFit="1" customWidth="1"/>
    <col min="27" max="27" width="9.28515625" style="195" bestFit="1" customWidth="1"/>
    <col min="28" max="256" width="9.140625" style="195"/>
    <col min="257" max="258" width="4.7109375" style="195" bestFit="1" customWidth="1"/>
    <col min="259" max="259" width="1.85546875" style="195" bestFit="1" customWidth="1"/>
    <col min="260" max="261" width="2.85546875" style="195" bestFit="1" customWidth="1"/>
    <col min="262" max="262" width="1.85546875" style="195" bestFit="1" customWidth="1"/>
    <col min="263" max="263" width="4.7109375" style="195" bestFit="1" customWidth="1"/>
    <col min="264" max="264" width="5.5703125" style="195" bestFit="1" customWidth="1"/>
    <col min="265" max="265" width="9.28515625" style="195" bestFit="1" customWidth="1"/>
    <col min="266" max="266" width="8.42578125" style="195" bestFit="1" customWidth="1"/>
    <col min="267" max="267" width="4.7109375" style="195" bestFit="1" customWidth="1"/>
    <col min="268" max="268" width="1" style="195" bestFit="1" customWidth="1"/>
    <col min="269" max="269" width="3.7109375" style="195" bestFit="1" customWidth="1"/>
    <col min="270" max="270" width="1" style="195" bestFit="1" customWidth="1"/>
    <col min="271" max="271" width="2.85546875" style="195" bestFit="1" customWidth="1"/>
    <col min="272" max="272" width="1" style="195" bestFit="1" customWidth="1"/>
    <col min="273" max="273" width="3.7109375" style="195" bestFit="1" customWidth="1"/>
    <col min="274" max="274" width="1" style="195" bestFit="1" customWidth="1"/>
    <col min="275" max="275" width="2.85546875" style="195" bestFit="1" customWidth="1"/>
    <col min="276" max="276" width="1.85546875" style="195" bestFit="1" customWidth="1"/>
    <col min="277" max="278" width="1" style="195" bestFit="1" customWidth="1"/>
    <col min="279" max="279" width="5.5703125" style="195" bestFit="1" customWidth="1"/>
    <col min="280" max="280" width="1.85546875" style="195" bestFit="1" customWidth="1"/>
    <col min="281" max="281" width="2.85546875" style="195" bestFit="1" customWidth="1"/>
    <col min="282" max="282" width="1.85546875" style="195" bestFit="1" customWidth="1"/>
    <col min="283" max="283" width="9.28515625" style="195" bestFit="1" customWidth="1"/>
    <col min="284" max="512" width="9.140625" style="195"/>
    <col min="513" max="514" width="4.7109375" style="195" bestFit="1" customWidth="1"/>
    <col min="515" max="515" width="1.85546875" style="195" bestFit="1" customWidth="1"/>
    <col min="516" max="517" width="2.85546875" style="195" bestFit="1" customWidth="1"/>
    <col min="518" max="518" width="1.85546875" style="195" bestFit="1" customWidth="1"/>
    <col min="519" max="519" width="4.7109375" style="195" bestFit="1" customWidth="1"/>
    <col min="520" max="520" width="5.5703125" style="195" bestFit="1" customWidth="1"/>
    <col min="521" max="521" width="9.28515625" style="195" bestFit="1" customWidth="1"/>
    <col min="522" max="522" width="8.42578125" style="195" bestFit="1" customWidth="1"/>
    <col min="523" max="523" width="4.7109375" style="195" bestFit="1" customWidth="1"/>
    <col min="524" max="524" width="1" style="195" bestFit="1" customWidth="1"/>
    <col min="525" max="525" width="3.7109375" style="195" bestFit="1" customWidth="1"/>
    <col min="526" max="526" width="1" style="195" bestFit="1" customWidth="1"/>
    <col min="527" max="527" width="2.85546875" style="195" bestFit="1" customWidth="1"/>
    <col min="528" max="528" width="1" style="195" bestFit="1" customWidth="1"/>
    <col min="529" max="529" width="3.7109375" style="195" bestFit="1" customWidth="1"/>
    <col min="530" max="530" width="1" style="195" bestFit="1" customWidth="1"/>
    <col min="531" max="531" width="2.85546875" style="195" bestFit="1" customWidth="1"/>
    <col min="532" max="532" width="1.85546875" style="195" bestFit="1" customWidth="1"/>
    <col min="533" max="534" width="1" style="195" bestFit="1" customWidth="1"/>
    <col min="535" max="535" width="5.5703125" style="195" bestFit="1" customWidth="1"/>
    <col min="536" max="536" width="1.85546875" style="195" bestFit="1" customWidth="1"/>
    <col min="537" max="537" width="2.85546875" style="195" bestFit="1" customWidth="1"/>
    <col min="538" max="538" width="1.85546875" style="195" bestFit="1" customWidth="1"/>
    <col min="539" max="539" width="9.28515625" style="195" bestFit="1" customWidth="1"/>
    <col min="540" max="768" width="9.140625" style="195"/>
    <col min="769" max="770" width="4.7109375" style="195" bestFit="1" customWidth="1"/>
    <col min="771" max="771" width="1.85546875" style="195" bestFit="1" customWidth="1"/>
    <col min="772" max="773" width="2.85546875" style="195" bestFit="1" customWidth="1"/>
    <col min="774" max="774" width="1.85546875" style="195" bestFit="1" customWidth="1"/>
    <col min="775" max="775" width="4.7109375" style="195" bestFit="1" customWidth="1"/>
    <col min="776" max="776" width="5.5703125" style="195" bestFit="1" customWidth="1"/>
    <col min="777" max="777" width="9.28515625" style="195" bestFit="1" customWidth="1"/>
    <col min="778" max="778" width="8.42578125" style="195" bestFit="1" customWidth="1"/>
    <col min="779" max="779" width="4.7109375" style="195" bestFit="1" customWidth="1"/>
    <col min="780" max="780" width="1" style="195" bestFit="1" customWidth="1"/>
    <col min="781" max="781" width="3.7109375" style="195" bestFit="1" customWidth="1"/>
    <col min="782" max="782" width="1" style="195" bestFit="1" customWidth="1"/>
    <col min="783" max="783" width="2.85546875" style="195" bestFit="1" customWidth="1"/>
    <col min="784" max="784" width="1" style="195" bestFit="1" customWidth="1"/>
    <col min="785" max="785" width="3.7109375" style="195" bestFit="1" customWidth="1"/>
    <col min="786" max="786" width="1" style="195" bestFit="1" customWidth="1"/>
    <col min="787" max="787" width="2.85546875" style="195" bestFit="1" customWidth="1"/>
    <col min="788" max="788" width="1.85546875" style="195" bestFit="1" customWidth="1"/>
    <col min="789" max="790" width="1" style="195" bestFit="1" customWidth="1"/>
    <col min="791" max="791" width="5.5703125" style="195" bestFit="1" customWidth="1"/>
    <col min="792" max="792" width="1.85546875" style="195" bestFit="1" customWidth="1"/>
    <col min="793" max="793" width="2.85546875" style="195" bestFit="1" customWidth="1"/>
    <col min="794" max="794" width="1.85546875" style="195" bestFit="1" customWidth="1"/>
    <col min="795" max="795" width="9.28515625" style="195" bestFit="1" customWidth="1"/>
    <col min="796" max="1024" width="9.140625" style="195"/>
    <col min="1025" max="1026" width="4.7109375" style="195" bestFit="1" customWidth="1"/>
    <col min="1027" max="1027" width="1.85546875" style="195" bestFit="1" customWidth="1"/>
    <col min="1028" max="1029" width="2.85546875" style="195" bestFit="1" customWidth="1"/>
    <col min="1030" max="1030" width="1.85546875" style="195" bestFit="1" customWidth="1"/>
    <col min="1031" max="1031" width="4.7109375" style="195" bestFit="1" customWidth="1"/>
    <col min="1032" max="1032" width="5.5703125" style="195" bestFit="1" customWidth="1"/>
    <col min="1033" max="1033" width="9.28515625" style="195" bestFit="1" customWidth="1"/>
    <col min="1034" max="1034" width="8.42578125" style="195" bestFit="1" customWidth="1"/>
    <col min="1035" max="1035" width="4.7109375" style="195" bestFit="1" customWidth="1"/>
    <col min="1036" max="1036" width="1" style="195" bestFit="1" customWidth="1"/>
    <col min="1037" max="1037" width="3.7109375" style="195" bestFit="1" customWidth="1"/>
    <col min="1038" max="1038" width="1" style="195" bestFit="1" customWidth="1"/>
    <col min="1039" max="1039" width="2.85546875" style="195" bestFit="1" customWidth="1"/>
    <col min="1040" max="1040" width="1" style="195" bestFit="1" customWidth="1"/>
    <col min="1041" max="1041" width="3.7109375" style="195" bestFit="1" customWidth="1"/>
    <col min="1042" max="1042" width="1" style="195" bestFit="1" customWidth="1"/>
    <col min="1043" max="1043" width="2.85546875" style="195" bestFit="1" customWidth="1"/>
    <col min="1044" max="1044" width="1.85546875" style="195" bestFit="1" customWidth="1"/>
    <col min="1045" max="1046" width="1" style="195" bestFit="1" customWidth="1"/>
    <col min="1047" max="1047" width="5.5703125" style="195" bestFit="1" customWidth="1"/>
    <col min="1048" max="1048" width="1.85546875" style="195" bestFit="1" customWidth="1"/>
    <col min="1049" max="1049" width="2.85546875" style="195" bestFit="1" customWidth="1"/>
    <col min="1050" max="1050" width="1.85546875" style="195" bestFit="1" customWidth="1"/>
    <col min="1051" max="1051" width="9.28515625" style="195" bestFit="1" customWidth="1"/>
    <col min="1052" max="1280" width="9.140625" style="195"/>
    <col min="1281" max="1282" width="4.7109375" style="195" bestFit="1" customWidth="1"/>
    <col min="1283" max="1283" width="1.85546875" style="195" bestFit="1" customWidth="1"/>
    <col min="1284" max="1285" width="2.85546875" style="195" bestFit="1" customWidth="1"/>
    <col min="1286" max="1286" width="1.85546875" style="195" bestFit="1" customWidth="1"/>
    <col min="1287" max="1287" width="4.7109375" style="195" bestFit="1" customWidth="1"/>
    <col min="1288" max="1288" width="5.5703125" style="195" bestFit="1" customWidth="1"/>
    <col min="1289" max="1289" width="9.28515625" style="195" bestFit="1" customWidth="1"/>
    <col min="1290" max="1290" width="8.42578125" style="195" bestFit="1" customWidth="1"/>
    <col min="1291" max="1291" width="4.7109375" style="195" bestFit="1" customWidth="1"/>
    <col min="1292" max="1292" width="1" style="195" bestFit="1" customWidth="1"/>
    <col min="1293" max="1293" width="3.7109375" style="195" bestFit="1" customWidth="1"/>
    <col min="1294" max="1294" width="1" style="195" bestFit="1" customWidth="1"/>
    <col min="1295" max="1295" width="2.85546875" style="195" bestFit="1" customWidth="1"/>
    <col min="1296" max="1296" width="1" style="195" bestFit="1" customWidth="1"/>
    <col min="1297" max="1297" width="3.7109375" style="195" bestFit="1" customWidth="1"/>
    <col min="1298" max="1298" width="1" style="195" bestFit="1" customWidth="1"/>
    <col min="1299" max="1299" width="2.85546875" style="195" bestFit="1" customWidth="1"/>
    <col min="1300" max="1300" width="1.85546875" style="195" bestFit="1" customWidth="1"/>
    <col min="1301" max="1302" width="1" style="195" bestFit="1" customWidth="1"/>
    <col min="1303" max="1303" width="5.5703125" style="195" bestFit="1" customWidth="1"/>
    <col min="1304" max="1304" width="1.85546875" style="195" bestFit="1" customWidth="1"/>
    <col min="1305" max="1305" width="2.85546875" style="195" bestFit="1" customWidth="1"/>
    <col min="1306" max="1306" width="1.85546875" style="195" bestFit="1" customWidth="1"/>
    <col min="1307" max="1307" width="9.28515625" style="195" bestFit="1" customWidth="1"/>
    <col min="1308" max="1536" width="9.140625" style="195"/>
    <col min="1537" max="1538" width="4.7109375" style="195" bestFit="1" customWidth="1"/>
    <col min="1539" max="1539" width="1.85546875" style="195" bestFit="1" customWidth="1"/>
    <col min="1540" max="1541" width="2.85546875" style="195" bestFit="1" customWidth="1"/>
    <col min="1542" max="1542" width="1.85546875" style="195" bestFit="1" customWidth="1"/>
    <col min="1543" max="1543" width="4.7109375" style="195" bestFit="1" customWidth="1"/>
    <col min="1544" max="1544" width="5.5703125" style="195" bestFit="1" customWidth="1"/>
    <col min="1545" max="1545" width="9.28515625" style="195" bestFit="1" customWidth="1"/>
    <col min="1546" max="1546" width="8.42578125" style="195" bestFit="1" customWidth="1"/>
    <col min="1547" max="1547" width="4.7109375" style="195" bestFit="1" customWidth="1"/>
    <col min="1548" max="1548" width="1" style="195" bestFit="1" customWidth="1"/>
    <col min="1549" max="1549" width="3.7109375" style="195" bestFit="1" customWidth="1"/>
    <col min="1550" max="1550" width="1" style="195" bestFit="1" customWidth="1"/>
    <col min="1551" max="1551" width="2.85546875" style="195" bestFit="1" customWidth="1"/>
    <col min="1552" max="1552" width="1" style="195" bestFit="1" customWidth="1"/>
    <col min="1553" max="1553" width="3.7109375" style="195" bestFit="1" customWidth="1"/>
    <col min="1554" max="1554" width="1" style="195" bestFit="1" customWidth="1"/>
    <col min="1555" max="1555" width="2.85546875" style="195" bestFit="1" customWidth="1"/>
    <col min="1556" max="1556" width="1.85546875" style="195" bestFit="1" customWidth="1"/>
    <col min="1557" max="1558" width="1" style="195" bestFit="1" customWidth="1"/>
    <col min="1559" max="1559" width="5.5703125" style="195" bestFit="1" customWidth="1"/>
    <col min="1560" max="1560" width="1.85546875" style="195" bestFit="1" customWidth="1"/>
    <col min="1561" max="1561" width="2.85546875" style="195" bestFit="1" customWidth="1"/>
    <col min="1562" max="1562" width="1.85546875" style="195" bestFit="1" customWidth="1"/>
    <col min="1563" max="1563" width="9.28515625" style="195" bestFit="1" customWidth="1"/>
    <col min="1564" max="1792" width="9.140625" style="195"/>
    <col min="1793" max="1794" width="4.7109375" style="195" bestFit="1" customWidth="1"/>
    <col min="1795" max="1795" width="1.85546875" style="195" bestFit="1" customWidth="1"/>
    <col min="1796" max="1797" width="2.85546875" style="195" bestFit="1" customWidth="1"/>
    <col min="1798" max="1798" width="1.85546875" style="195" bestFit="1" customWidth="1"/>
    <col min="1799" max="1799" width="4.7109375" style="195" bestFit="1" customWidth="1"/>
    <col min="1800" max="1800" width="5.5703125" style="195" bestFit="1" customWidth="1"/>
    <col min="1801" max="1801" width="9.28515625" style="195" bestFit="1" customWidth="1"/>
    <col min="1802" max="1802" width="8.42578125" style="195" bestFit="1" customWidth="1"/>
    <col min="1803" max="1803" width="4.7109375" style="195" bestFit="1" customWidth="1"/>
    <col min="1804" max="1804" width="1" style="195" bestFit="1" customWidth="1"/>
    <col min="1805" max="1805" width="3.7109375" style="195" bestFit="1" customWidth="1"/>
    <col min="1806" max="1806" width="1" style="195" bestFit="1" customWidth="1"/>
    <col min="1807" max="1807" width="2.85546875" style="195" bestFit="1" customWidth="1"/>
    <col min="1808" max="1808" width="1" style="195" bestFit="1" customWidth="1"/>
    <col min="1809" max="1809" width="3.7109375" style="195" bestFit="1" customWidth="1"/>
    <col min="1810" max="1810" width="1" style="195" bestFit="1" customWidth="1"/>
    <col min="1811" max="1811" width="2.85546875" style="195" bestFit="1" customWidth="1"/>
    <col min="1812" max="1812" width="1.85546875" style="195" bestFit="1" customWidth="1"/>
    <col min="1813" max="1814" width="1" style="195" bestFit="1" customWidth="1"/>
    <col min="1815" max="1815" width="5.5703125" style="195" bestFit="1" customWidth="1"/>
    <col min="1816" max="1816" width="1.85546875" style="195" bestFit="1" customWidth="1"/>
    <col min="1817" max="1817" width="2.85546875" style="195" bestFit="1" customWidth="1"/>
    <col min="1818" max="1818" width="1.85546875" style="195" bestFit="1" customWidth="1"/>
    <col min="1819" max="1819" width="9.28515625" style="195" bestFit="1" customWidth="1"/>
    <col min="1820" max="2048" width="9.140625" style="195"/>
    <col min="2049" max="2050" width="4.7109375" style="195" bestFit="1" customWidth="1"/>
    <col min="2051" max="2051" width="1.85546875" style="195" bestFit="1" customWidth="1"/>
    <col min="2052" max="2053" width="2.85546875" style="195" bestFit="1" customWidth="1"/>
    <col min="2054" max="2054" width="1.85546875" style="195" bestFit="1" customWidth="1"/>
    <col min="2055" max="2055" width="4.7109375" style="195" bestFit="1" customWidth="1"/>
    <col min="2056" max="2056" width="5.5703125" style="195" bestFit="1" customWidth="1"/>
    <col min="2057" max="2057" width="9.28515625" style="195" bestFit="1" customWidth="1"/>
    <col min="2058" max="2058" width="8.42578125" style="195" bestFit="1" customWidth="1"/>
    <col min="2059" max="2059" width="4.7109375" style="195" bestFit="1" customWidth="1"/>
    <col min="2060" max="2060" width="1" style="195" bestFit="1" customWidth="1"/>
    <col min="2061" max="2061" width="3.7109375" style="195" bestFit="1" customWidth="1"/>
    <col min="2062" max="2062" width="1" style="195" bestFit="1" customWidth="1"/>
    <col min="2063" max="2063" width="2.85546875" style="195" bestFit="1" customWidth="1"/>
    <col min="2064" max="2064" width="1" style="195" bestFit="1" customWidth="1"/>
    <col min="2065" max="2065" width="3.7109375" style="195" bestFit="1" customWidth="1"/>
    <col min="2066" max="2066" width="1" style="195" bestFit="1" customWidth="1"/>
    <col min="2067" max="2067" width="2.85546875" style="195" bestFit="1" customWidth="1"/>
    <col min="2068" max="2068" width="1.85546875" style="195" bestFit="1" customWidth="1"/>
    <col min="2069" max="2070" width="1" style="195" bestFit="1" customWidth="1"/>
    <col min="2071" max="2071" width="5.5703125" style="195" bestFit="1" customWidth="1"/>
    <col min="2072" max="2072" width="1.85546875" style="195" bestFit="1" customWidth="1"/>
    <col min="2073" max="2073" width="2.85546875" style="195" bestFit="1" customWidth="1"/>
    <col min="2074" max="2074" width="1.85546875" style="195" bestFit="1" customWidth="1"/>
    <col min="2075" max="2075" width="9.28515625" style="195" bestFit="1" customWidth="1"/>
    <col min="2076" max="2304" width="9.140625" style="195"/>
    <col min="2305" max="2306" width="4.7109375" style="195" bestFit="1" customWidth="1"/>
    <col min="2307" max="2307" width="1.85546875" style="195" bestFit="1" customWidth="1"/>
    <col min="2308" max="2309" width="2.85546875" style="195" bestFit="1" customWidth="1"/>
    <col min="2310" max="2310" width="1.85546875" style="195" bestFit="1" customWidth="1"/>
    <col min="2311" max="2311" width="4.7109375" style="195" bestFit="1" customWidth="1"/>
    <col min="2312" max="2312" width="5.5703125" style="195" bestFit="1" customWidth="1"/>
    <col min="2313" max="2313" width="9.28515625" style="195" bestFit="1" customWidth="1"/>
    <col min="2314" max="2314" width="8.42578125" style="195" bestFit="1" customWidth="1"/>
    <col min="2315" max="2315" width="4.7109375" style="195" bestFit="1" customWidth="1"/>
    <col min="2316" max="2316" width="1" style="195" bestFit="1" customWidth="1"/>
    <col min="2317" max="2317" width="3.7109375" style="195" bestFit="1" customWidth="1"/>
    <col min="2318" max="2318" width="1" style="195" bestFit="1" customWidth="1"/>
    <col min="2319" max="2319" width="2.85546875" style="195" bestFit="1" customWidth="1"/>
    <col min="2320" max="2320" width="1" style="195" bestFit="1" customWidth="1"/>
    <col min="2321" max="2321" width="3.7109375" style="195" bestFit="1" customWidth="1"/>
    <col min="2322" max="2322" width="1" style="195" bestFit="1" customWidth="1"/>
    <col min="2323" max="2323" width="2.85546875" style="195" bestFit="1" customWidth="1"/>
    <col min="2324" max="2324" width="1.85546875" style="195" bestFit="1" customWidth="1"/>
    <col min="2325" max="2326" width="1" style="195" bestFit="1" customWidth="1"/>
    <col min="2327" max="2327" width="5.5703125" style="195" bestFit="1" customWidth="1"/>
    <col min="2328" max="2328" width="1.85546875" style="195" bestFit="1" customWidth="1"/>
    <col min="2329" max="2329" width="2.85546875" style="195" bestFit="1" customWidth="1"/>
    <col min="2330" max="2330" width="1.85546875" style="195" bestFit="1" customWidth="1"/>
    <col min="2331" max="2331" width="9.28515625" style="195" bestFit="1" customWidth="1"/>
    <col min="2332" max="2560" width="9.140625" style="195"/>
    <col min="2561" max="2562" width="4.7109375" style="195" bestFit="1" customWidth="1"/>
    <col min="2563" max="2563" width="1.85546875" style="195" bestFit="1" customWidth="1"/>
    <col min="2564" max="2565" width="2.85546875" style="195" bestFit="1" customWidth="1"/>
    <col min="2566" max="2566" width="1.85546875" style="195" bestFit="1" customWidth="1"/>
    <col min="2567" max="2567" width="4.7109375" style="195" bestFit="1" customWidth="1"/>
    <col min="2568" max="2568" width="5.5703125" style="195" bestFit="1" customWidth="1"/>
    <col min="2569" max="2569" width="9.28515625" style="195" bestFit="1" customWidth="1"/>
    <col min="2570" max="2570" width="8.42578125" style="195" bestFit="1" customWidth="1"/>
    <col min="2571" max="2571" width="4.7109375" style="195" bestFit="1" customWidth="1"/>
    <col min="2572" max="2572" width="1" style="195" bestFit="1" customWidth="1"/>
    <col min="2573" max="2573" width="3.7109375" style="195" bestFit="1" customWidth="1"/>
    <col min="2574" max="2574" width="1" style="195" bestFit="1" customWidth="1"/>
    <col min="2575" max="2575" width="2.85546875" style="195" bestFit="1" customWidth="1"/>
    <col min="2576" max="2576" width="1" style="195" bestFit="1" customWidth="1"/>
    <col min="2577" max="2577" width="3.7109375" style="195" bestFit="1" customWidth="1"/>
    <col min="2578" max="2578" width="1" style="195" bestFit="1" customWidth="1"/>
    <col min="2579" max="2579" width="2.85546875" style="195" bestFit="1" customWidth="1"/>
    <col min="2580" max="2580" width="1.85546875" style="195" bestFit="1" customWidth="1"/>
    <col min="2581" max="2582" width="1" style="195" bestFit="1" customWidth="1"/>
    <col min="2583" max="2583" width="5.5703125" style="195" bestFit="1" customWidth="1"/>
    <col min="2584" max="2584" width="1.85546875" style="195" bestFit="1" customWidth="1"/>
    <col min="2585" max="2585" width="2.85546875" style="195" bestFit="1" customWidth="1"/>
    <col min="2586" max="2586" width="1.85546875" style="195" bestFit="1" customWidth="1"/>
    <col min="2587" max="2587" width="9.28515625" style="195" bestFit="1" customWidth="1"/>
    <col min="2588" max="2816" width="9.140625" style="195"/>
    <col min="2817" max="2818" width="4.7109375" style="195" bestFit="1" customWidth="1"/>
    <col min="2819" max="2819" width="1.85546875" style="195" bestFit="1" customWidth="1"/>
    <col min="2820" max="2821" width="2.85546875" style="195" bestFit="1" customWidth="1"/>
    <col min="2822" max="2822" width="1.85546875" style="195" bestFit="1" customWidth="1"/>
    <col min="2823" max="2823" width="4.7109375" style="195" bestFit="1" customWidth="1"/>
    <col min="2824" max="2824" width="5.5703125" style="195" bestFit="1" customWidth="1"/>
    <col min="2825" max="2825" width="9.28515625" style="195" bestFit="1" customWidth="1"/>
    <col min="2826" max="2826" width="8.42578125" style="195" bestFit="1" customWidth="1"/>
    <col min="2827" max="2827" width="4.7109375" style="195" bestFit="1" customWidth="1"/>
    <col min="2828" max="2828" width="1" style="195" bestFit="1" customWidth="1"/>
    <col min="2829" max="2829" width="3.7109375" style="195" bestFit="1" customWidth="1"/>
    <col min="2830" max="2830" width="1" style="195" bestFit="1" customWidth="1"/>
    <col min="2831" max="2831" width="2.85546875" style="195" bestFit="1" customWidth="1"/>
    <col min="2832" max="2832" width="1" style="195" bestFit="1" customWidth="1"/>
    <col min="2833" max="2833" width="3.7109375" style="195" bestFit="1" customWidth="1"/>
    <col min="2834" max="2834" width="1" style="195" bestFit="1" customWidth="1"/>
    <col min="2835" max="2835" width="2.85546875" style="195" bestFit="1" customWidth="1"/>
    <col min="2836" max="2836" width="1.85546875" style="195" bestFit="1" customWidth="1"/>
    <col min="2837" max="2838" width="1" style="195" bestFit="1" customWidth="1"/>
    <col min="2839" max="2839" width="5.5703125" style="195" bestFit="1" customWidth="1"/>
    <col min="2840" max="2840" width="1.85546875" style="195" bestFit="1" customWidth="1"/>
    <col min="2841" max="2841" width="2.85546875" style="195" bestFit="1" customWidth="1"/>
    <col min="2842" max="2842" width="1.85546875" style="195" bestFit="1" customWidth="1"/>
    <col min="2843" max="2843" width="9.28515625" style="195" bestFit="1" customWidth="1"/>
    <col min="2844" max="3072" width="9.140625" style="195"/>
    <col min="3073" max="3074" width="4.7109375" style="195" bestFit="1" customWidth="1"/>
    <col min="3075" max="3075" width="1.85546875" style="195" bestFit="1" customWidth="1"/>
    <col min="3076" max="3077" width="2.85546875" style="195" bestFit="1" customWidth="1"/>
    <col min="3078" max="3078" width="1.85546875" style="195" bestFit="1" customWidth="1"/>
    <col min="3079" max="3079" width="4.7109375" style="195" bestFit="1" customWidth="1"/>
    <col min="3080" max="3080" width="5.5703125" style="195" bestFit="1" customWidth="1"/>
    <col min="3081" max="3081" width="9.28515625" style="195" bestFit="1" customWidth="1"/>
    <col min="3082" max="3082" width="8.42578125" style="195" bestFit="1" customWidth="1"/>
    <col min="3083" max="3083" width="4.7109375" style="195" bestFit="1" customWidth="1"/>
    <col min="3084" max="3084" width="1" style="195" bestFit="1" customWidth="1"/>
    <col min="3085" max="3085" width="3.7109375" style="195" bestFit="1" customWidth="1"/>
    <col min="3086" max="3086" width="1" style="195" bestFit="1" customWidth="1"/>
    <col min="3087" max="3087" width="2.85546875" style="195" bestFit="1" customWidth="1"/>
    <col min="3088" max="3088" width="1" style="195" bestFit="1" customWidth="1"/>
    <col min="3089" max="3089" width="3.7109375" style="195" bestFit="1" customWidth="1"/>
    <col min="3090" max="3090" width="1" style="195" bestFit="1" customWidth="1"/>
    <col min="3091" max="3091" width="2.85546875" style="195" bestFit="1" customWidth="1"/>
    <col min="3092" max="3092" width="1.85546875" style="195" bestFit="1" customWidth="1"/>
    <col min="3093" max="3094" width="1" style="195" bestFit="1" customWidth="1"/>
    <col min="3095" max="3095" width="5.5703125" style="195" bestFit="1" customWidth="1"/>
    <col min="3096" max="3096" width="1.85546875" style="195" bestFit="1" customWidth="1"/>
    <col min="3097" max="3097" width="2.85546875" style="195" bestFit="1" customWidth="1"/>
    <col min="3098" max="3098" width="1.85546875" style="195" bestFit="1" customWidth="1"/>
    <col min="3099" max="3099" width="9.28515625" style="195" bestFit="1" customWidth="1"/>
    <col min="3100" max="3328" width="9.140625" style="195"/>
    <col min="3329" max="3330" width="4.7109375" style="195" bestFit="1" customWidth="1"/>
    <col min="3331" max="3331" width="1.85546875" style="195" bestFit="1" customWidth="1"/>
    <col min="3332" max="3333" width="2.85546875" style="195" bestFit="1" customWidth="1"/>
    <col min="3334" max="3334" width="1.85546875" style="195" bestFit="1" customWidth="1"/>
    <col min="3335" max="3335" width="4.7109375" style="195" bestFit="1" customWidth="1"/>
    <col min="3336" max="3336" width="5.5703125" style="195" bestFit="1" customWidth="1"/>
    <col min="3337" max="3337" width="9.28515625" style="195" bestFit="1" customWidth="1"/>
    <col min="3338" max="3338" width="8.42578125" style="195" bestFit="1" customWidth="1"/>
    <col min="3339" max="3339" width="4.7109375" style="195" bestFit="1" customWidth="1"/>
    <col min="3340" max="3340" width="1" style="195" bestFit="1" customWidth="1"/>
    <col min="3341" max="3341" width="3.7109375" style="195" bestFit="1" customWidth="1"/>
    <col min="3342" max="3342" width="1" style="195" bestFit="1" customWidth="1"/>
    <col min="3343" max="3343" width="2.85546875" style="195" bestFit="1" customWidth="1"/>
    <col min="3344" max="3344" width="1" style="195" bestFit="1" customWidth="1"/>
    <col min="3345" max="3345" width="3.7109375" style="195" bestFit="1" customWidth="1"/>
    <col min="3346" max="3346" width="1" style="195" bestFit="1" customWidth="1"/>
    <col min="3347" max="3347" width="2.85546875" style="195" bestFit="1" customWidth="1"/>
    <col min="3348" max="3348" width="1.85546875" style="195" bestFit="1" customWidth="1"/>
    <col min="3349" max="3350" width="1" style="195" bestFit="1" customWidth="1"/>
    <col min="3351" max="3351" width="5.5703125" style="195" bestFit="1" customWidth="1"/>
    <col min="3352" max="3352" width="1.85546875" style="195" bestFit="1" customWidth="1"/>
    <col min="3353" max="3353" width="2.85546875" style="195" bestFit="1" customWidth="1"/>
    <col min="3354" max="3354" width="1.85546875" style="195" bestFit="1" customWidth="1"/>
    <col min="3355" max="3355" width="9.28515625" style="195" bestFit="1" customWidth="1"/>
    <col min="3356" max="3584" width="9.140625" style="195"/>
    <col min="3585" max="3586" width="4.7109375" style="195" bestFit="1" customWidth="1"/>
    <col min="3587" max="3587" width="1.85546875" style="195" bestFit="1" customWidth="1"/>
    <col min="3588" max="3589" width="2.85546875" style="195" bestFit="1" customWidth="1"/>
    <col min="3590" max="3590" width="1.85546875" style="195" bestFit="1" customWidth="1"/>
    <col min="3591" max="3591" width="4.7109375" style="195" bestFit="1" customWidth="1"/>
    <col min="3592" max="3592" width="5.5703125" style="195" bestFit="1" customWidth="1"/>
    <col min="3593" max="3593" width="9.28515625" style="195" bestFit="1" customWidth="1"/>
    <col min="3594" max="3594" width="8.42578125" style="195" bestFit="1" customWidth="1"/>
    <col min="3595" max="3595" width="4.7109375" style="195" bestFit="1" customWidth="1"/>
    <col min="3596" max="3596" width="1" style="195" bestFit="1" customWidth="1"/>
    <col min="3597" max="3597" width="3.7109375" style="195" bestFit="1" customWidth="1"/>
    <col min="3598" max="3598" width="1" style="195" bestFit="1" customWidth="1"/>
    <col min="3599" max="3599" width="2.85546875" style="195" bestFit="1" customWidth="1"/>
    <col min="3600" max="3600" width="1" style="195" bestFit="1" customWidth="1"/>
    <col min="3601" max="3601" width="3.7109375" style="195" bestFit="1" customWidth="1"/>
    <col min="3602" max="3602" width="1" style="195" bestFit="1" customWidth="1"/>
    <col min="3603" max="3603" width="2.85546875" style="195" bestFit="1" customWidth="1"/>
    <col min="3604" max="3604" width="1.85546875" style="195" bestFit="1" customWidth="1"/>
    <col min="3605" max="3606" width="1" style="195" bestFit="1" customWidth="1"/>
    <col min="3607" max="3607" width="5.5703125" style="195" bestFit="1" customWidth="1"/>
    <col min="3608" max="3608" width="1.85546875" style="195" bestFit="1" customWidth="1"/>
    <col min="3609" max="3609" width="2.85546875" style="195" bestFit="1" customWidth="1"/>
    <col min="3610" max="3610" width="1.85546875" style="195" bestFit="1" customWidth="1"/>
    <col min="3611" max="3611" width="9.28515625" style="195" bestFit="1" customWidth="1"/>
    <col min="3612" max="3840" width="9.140625" style="195"/>
    <col min="3841" max="3842" width="4.7109375" style="195" bestFit="1" customWidth="1"/>
    <col min="3843" max="3843" width="1.85546875" style="195" bestFit="1" customWidth="1"/>
    <col min="3844" max="3845" width="2.85546875" style="195" bestFit="1" customWidth="1"/>
    <col min="3846" max="3846" width="1.85546875" style="195" bestFit="1" customWidth="1"/>
    <col min="3847" max="3847" width="4.7109375" style="195" bestFit="1" customWidth="1"/>
    <col min="3848" max="3848" width="5.5703125" style="195" bestFit="1" customWidth="1"/>
    <col min="3849" max="3849" width="9.28515625" style="195" bestFit="1" customWidth="1"/>
    <col min="3850" max="3850" width="8.42578125" style="195" bestFit="1" customWidth="1"/>
    <col min="3851" max="3851" width="4.7109375" style="195" bestFit="1" customWidth="1"/>
    <col min="3852" max="3852" width="1" style="195" bestFit="1" customWidth="1"/>
    <col min="3853" max="3853" width="3.7109375" style="195" bestFit="1" customWidth="1"/>
    <col min="3854" max="3854" width="1" style="195" bestFit="1" customWidth="1"/>
    <col min="3855" max="3855" width="2.85546875" style="195" bestFit="1" customWidth="1"/>
    <col min="3856" max="3856" width="1" style="195" bestFit="1" customWidth="1"/>
    <col min="3857" max="3857" width="3.7109375" style="195" bestFit="1" customWidth="1"/>
    <col min="3858" max="3858" width="1" style="195" bestFit="1" customWidth="1"/>
    <col min="3859" max="3859" width="2.85546875" style="195" bestFit="1" customWidth="1"/>
    <col min="3860" max="3860" width="1.85546875" style="195" bestFit="1" customWidth="1"/>
    <col min="3861" max="3862" width="1" style="195" bestFit="1" customWidth="1"/>
    <col min="3863" max="3863" width="5.5703125" style="195" bestFit="1" customWidth="1"/>
    <col min="3864" max="3864" width="1.85546875" style="195" bestFit="1" customWidth="1"/>
    <col min="3865" max="3865" width="2.85546875" style="195" bestFit="1" customWidth="1"/>
    <col min="3866" max="3866" width="1.85546875" style="195" bestFit="1" customWidth="1"/>
    <col min="3867" max="3867" width="9.28515625" style="195" bestFit="1" customWidth="1"/>
    <col min="3868" max="4096" width="9.140625" style="195"/>
    <col min="4097" max="4098" width="4.7109375" style="195" bestFit="1" customWidth="1"/>
    <col min="4099" max="4099" width="1.85546875" style="195" bestFit="1" customWidth="1"/>
    <col min="4100" max="4101" width="2.85546875" style="195" bestFit="1" customWidth="1"/>
    <col min="4102" max="4102" width="1.85546875" style="195" bestFit="1" customWidth="1"/>
    <col min="4103" max="4103" width="4.7109375" style="195" bestFit="1" customWidth="1"/>
    <col min="4104" max="4104" width="5.5703125" style="195" bestFit="1" customWidth="1"/>
    <col min="4105" max="4105" width="9.28515625" style="195" bestFit="1" customWidth="1"/>
    <col min="4106" max="4106" width="8.42578125" style="195" bestFit="1" customWidth="1"/>
    <col min="4107" max="4107" width="4.7109375" style="195" bestFit="1" customWidth="1"/>
    <col min="4108" max="4108" width="1" style="195" bestFit="1" customWidth="1"/>
    <col min="4109" max="4109" width="3.7109375" style="195" bestFit="1" customWidth="1"/>
    <col min="4110" max="4110" width="1" style="195" bestFit="1" customWidth="1"/>
    <col min="4111" max="4111" width="2.85546875" style="195" bestFit="1" customWidth="1"/>
    <col min="4112" max="4112" width="1" style="195" bestFit="1" customWidth="1"/>
    <col min="4113" max="4113" width="3.7109375" style="195" bestFit="1" customWidth="1"/>
    <col min="4114" max="4114" width="1" style="195" bestFit="1" customWidth="1"/>
    <col min="4115" max="4115" width="2.85546875" style="195" bestFit="1" customWidth="1"/>
    <col min="4116" max="4116" width="1.85546875" style="195" bestFit="1" customWidth="1"/>
    <col min="4117" max="4118" width="1" style="195" bestFit="1" customWidth="1"/>
    <col min="4119" max="4119" width="5.5703125" style="195" bestFit="1" customWidth="1"/>
    <col min="4120" max="4120" width="1.85546875" style="195" bestFit="1" customWidth="1"/>
    <col min="4121" max="4121" width="2.85546875" style="195" bestFit="1" customWidth="1"/>
    <col min="4122" max="4122" width="1.85546875" style="195" bestFit="1" customWidth="1"/>
    <col min="4123" max="4123" width="9.28515625" style="195" bestFit="1" customWidth="1"/>
    <col min="4124" max="4352" width="9.140625" style="195"/>
    <col min="4353" max="4354" width="4.7109375" style="195" bestFit="1" customWidth="1"/>
    <col min="4355" max="4355" width="1.85546875" style="195" bestFit="1" customWidth="1"/>
    <col min="4356" max="4357" width="2.85546875" style="195" bestFit="1" customWidth="1"/>
    <col min="4358" max="4358" width="1.85546875" style="195" bestFit="1" customWidth="1"/>
    <col min="4359" max="4359" width="4.7109375" style="195" bestFit="1" customWidth="1"/>
    <col min="4360" max="4360" width="5.5703125" style="195" bestFit="1" customWidth="1"/>
    <col min="4361" max="4361" width="9.28515625" style="195" bestFit="1" customWidth="1"/>
    <col min="4362" max="4362" width="8.42578125" style="195" bestFit="1" customWidth="1"/>
    <col min="4363" max="4363" width="4.7109375" style="195" bestFit="1" customWidth="1"/>
    <col min="4364" max="4364" width="1" style="195" bestFit="1" customWidth="1"/>
    <col min="4365" max="4365" width="3.7109375" style="195" bestFit="1" customWidth="1"/>
    <col min="4366" max="4366" width="1" style="195" bestFit="1" customWidth="1"/>
    <col min="4367" max="4367" width="2.85546875" style="195" bestFit="1" customWidth="1"/>
    <col min="4368" max="4368" width="1" style="195" bestFit="1" customWidth="1"/>
    <col min="4369" max="4369" width="3.7109375" style="195" bestFit="1" customWidth="1"/>
    <col min="4370" max="4370" width="1" style="195" bestFit="1" customWidth="1"/>
    <col min="4371" max="4371" width="2.85546875" style="195" bestFit="1" customWidth="1"/>
    <col min="4372" max="4372" width="1.85546875" style="195" bestFit="1" customWidth="1"/>
    <col min="4373" max="4374" width="1" style="195" bestFit="1" customWidth="1"/>
    <col min="4375" max="4375" width="5.5703125" style="195" bestFit="1" customWidth="1"/>
    <col min="4376" max="4376" width="1.85546875" style="195" bestFit="1" customWidth="1"/>
    <col min="4377" max="4377" width="2.85546875" style="195" bestFit="1" customWidth="1"/>
    <col min="4378" max="4378" width="1.85546875" style="195" bestFit="1" customWidth="1"/>
    <col min="4379" max="4379" width="9.28515625" style="195" bestFit="1" customWidth="1"/>
    <col min="4380" max="4608" width="9.140625" style="195"/>
    <col min="4609" max="4610" width="4.7109375" style="195" bestFit="1" customWidth="1"/>
    <col min="4611" max="4611" width="1.85546875" style="195" bestFit="1" customWidth="1"/>
    <col min="4612" max="4613" width="2.85546875" style="195" bestFit="1" customWidth="1"/>
    <col min="4614" max="4614" width="1.85546875" style="195" bestFit="1" customWidth="1"/>
    <col min="4615" max="4615" width="4.7109375" style="195" bestFit="1" customWidth="1"/>
    <col min="4616" max="4616" width="5.5703125" style="195" bestFit="1" customWidth="1"/>
    <col min="4617" max="4617" width="9.28515625" style="195" bestFit="1" customWidth="1"/>
    <col min="4618" max="4618" width="8.42578125" style="195" bestFit="1" customWidth="1"/>
    <col min="4619" max="4619" width="4.7109375" style="195" bestFit="1" customWidth="1"/>
    <col min="4620" max="4620" width="1" style="195" bestFit="1" customWidth="1"/>
    <col min="4621" max="4621" width="3.7109375" style="195" bestFit="1" customWidth="1"/>
    <col min="4622" max="4622" width="1" style="195" bestFit="1" customWidth="1"/>
    <col min="4623" max="4623" width="2.85546875" style="195" bestFit="1" customWidth="1"/>
    <col min="4624" max="4624" width="1" style="195" bestFit="1" customWidth="1"/>
    <col min="4625" max="4625" width="3.7109375" style="195" bestFit="1" customWidth="1"/>
    <col min="4626" max="4626" width="1" style="195" bestFit="1" customWidth="1"/>
    <col min="4627" max="4627" width="2.85546875" style="195" bestFit="1" customWidth="1"/>
    <col min="4628" max="4628" width="1.85546875" style="195" bestFit="1" customWidth="1"/>
    <col min="4629" max="4630" width="1" style="195" bestFit="1" customWidth="1"/>
    <col min="4631" max="4631" width="5.5703125" style="195" bestFit="1" customWidth="1"/>
    <col min="4632" max="4632" width="1.85546875" style="195" bestFit="1" customWidth="1"/>
    <col min="4633" max="4633" width="2.85546875" style="195" bestFit="1" customWidth="1"/>
    <col min="4634" max="4634" width="1.85546875" style="195" bestFit="1" customWidth="1"/>
    <col min="4635" max="4635" width="9.28515625" style="195" bestFit="1" customWidth="1"/>
    <col min="4636" max="4864" width="9.140625" style="195"/>
    <col min="4865" max="4866" width="4.7109375" style="195" bestFit="1" customWidth="1"/>
    <col min="4867" max="4867" width="1.85546875" style="195" bestFit="1" customWidth="1"/>
    <col min="4868" max="4869" width="2.85546875" style="195" bestFit="1" customWidth="1"/>
    <col min="4870" max="4870" width="1.85546875" style="195" bestFit="1" customWidth="1"/>
    <col min="4871" max="4871" width="4.7109375" style="195" bestFit="1" customWidth="1"/>
    <col min="4872" max="4872" width="5.5703125" style="195" bestFit="1" customWidth="1"/>
    <col min="4873" max="4873" width="9.28515625" style="195" bestFit="1" customWidth="1"/>
    <col min="4874" max="4874" width="8.42578125" style="195" bestFit="1" customWidth="1"/>
    <col min="4875" max="4875" width="4.7109375" style="195" bestFit="1" customWidth="1"/>
    <col min="4876" max="4876" width="1" style="195" bestFit="1" customWidth="1"/>
    <col min="4877" max="4877" width="3.7109375" style="195" bestFit="1" customWidth="1"/>
    <col min="4878" max="4878" width="1" style="195" bestFit="1" customWidth="1"/>
    <col min="4879" max="4879" width="2.85546875" style="195" bestFit="1" customWidth="1"/>
    <col min="4880" max="4880" width="1" style="195" bestFit="1" customWidth="1"/>
    <col min="4881" max="4881" width="3.7109375" style="195" bestFit="1" customWidth="1"/>
    <col min="4882" max="4882" width="1" style="195" bestFit="1" customWidth="1"/>
    <col min="4883" max="4883" width="2.85546875" style="195" bestFit="1" customWidth="1"/>
    <col min="4884" max="4884" width="1.85546875" style="195" bestFit="1" customWidth="1"/>
    <col min="4885" max="4886" width="1" style="195" bestFit="1" customWidth="1"/>
    <col min="4887" max="4887" width="5.5703125" style="195" bestFit="1" customWidth="1"/>
    <col min="4888" max="4888" width="1.85546875" style="195" bestFit="1" customWidth="1"/>
    <col min="4889" max="4889" width="2.85546875" style="195" bestFit="1" customWidth="1"/>
    <col min="4890" max="4890" width="1.85546875" style="195" bestFit="1" customWidth="1"/>
    <col min="4891" max="4891" width="9.28515625" style="195" bestFit="1" customWidth="1"/>
    <col min="4892" max="5120" width="9.140625" style="195"/>
    <col min="5121" max="5122" width="4.7109375" style="195" bestFit="1" customWidth="1"/>
    <col min="5123" max="5123" width="1.85546875" style="195" bestFit="1" customWidth="1"/>
    <col min="5124" max="5125" width="2.85546875" style="195" bestFit="1" customWidth="1"/>
    <col min="5126" max="5126" width="1.85546875" style="195" bestFit="1" customWidth="1"/>
    <col min="5127" max="5127" width="4.7109375" style="195" bestFit="1" customWidth="1"/>
    <col min="5128" max="5128" width="5.5703125" style="195" bestFit="1" customWidth="1"/>
    <col min="5129" max="5129" width="9.28515625" style="195" bestFit="1" customWidth="1"/>
    <col min="5130" max="5130" width="8.42578125" style="195" bestFit="1" customWidth="1"/>
    <col min="5131" max="5131" width="4.7109375" style="195" bestFit="1" customWidth="1"/>
    <col min="5132" max="5132" width="1" style="195" bestFit="1" customWidth="1"/>
    <col min="5133" max="5133" width="3.7109375" style="195" bestFit="1" customWidth="1"/>
    <col min="5134" max="5134" width="1" style="195" bestFit="1" customWidth="1"/>
    <col min="5135" max="5135" width="2.85546875" style="195" bestFit="1" customWidth="1"/>
    <col min="5136" max="5136" width="1" style="195" bestFit="1" customWidth="1"/>
    <col min="5137" max="5137" width="3.7109375" style="195" bestFit="1" customWidth="1"/>
    <col min="5138" max="5138" width="1" style="195" bestFit="1" customWidth="1"/>
    <col min="5139" max="5139" width="2.85546875" style="195" bestFit="1" customWidth="1"/>
    <col min="5140" max="5140" width="1.85546875" style="195" bestFit="1" customWidth="1"/>
    <col min="5141" max="5142" width="1" style="195" bestFit="1" customWidth="1"/>
    <col min="5143" max="5143" width="5.5703125" style="195" bestFit="1" customWidth="1"/>
    <col min="5144" max="5144" width="1.85546875" style="195" bestFit="1" customWidth="1"/>
    <col min="5145" max="5145" width="2.85546875" style="195" bestFit="1" customWidth="1"/>
    <col min="5146" max="5146" width="1.85546875" style="195" bestFit="1" customWidth="1"/>
    <col min="5147" max="5147" width="9.28515625" style="195" bestFit="1" customWidth="1"/>
    <col min="5148" max="5376" width="9.140625" style="195"/>
    <col min="5377" max="5378" width="4.7109375" style="195" bestFit="1" customWidth="1"/>
    <col min="5379" max="5379" width="1.85546875" style="195" bestFit="1" customWidth="1"/>
    <col min="5380" max="5381" width="2.85546875" style="195" bestFit="1" customWidth="1"/>
    <col min="5382" max="5382" width="1.85546875" style="195" bestFit="1" customWidth="1"/>
    <col min="5383" max="5383" width="4.7109375" style="195" bestFit="1" customWidth="1"/>
    <col min="5384" max="5384" width="5.5703125" style="195" bestFit="1" customWidth="1"/>
    <col min="5385" max="5385" width="9.28515625" style="195" bestFit="1" customWidth="1"/>
    <col min="5386" max="5386" width="8.42578125" style="195" bestFit="1" customWidth="1"/>
    <col min="5387" max="5387" width="4.7109375" style="195" bestFit="1" customWidth="1"/>
    <col min="5388" max="5388" width="1" style="195" bestFit="1" customWidth="1"/>
    <col min="5389" max="5389" width="3.7109375" style="195" bestFit="1" customWidth="1"/>
    <col min="5390" max="5390" width="1" style="195" bestFit="1" customWidth="1"/>
    <col min="5391" max="5391" width="2.85546875" style="195" bestFit="1" customWidth="1"/>
    <col min="5392" max="5392" width="1" style="195" bestFit="1" customWidth="1"/>
    <col min="5393" max="5393" width="3.7109375" style="195" bestFit="1" customWidth="1"/>
    <col min="5394" max="5394" width="1" style="195" bestFit="1" customWidth="1"/>
    <col min="5395" max="5395" width="2.85546875" style="195" bestFit="1" customWidth="1"/>
    <col min="5396" max="5396" width="1.85546875" style="195" bestFit="1" customWidth="1"/>
    <col min="5397" max="5398" width="1" style="195" bestFit="1" customWidth="1"/>
    <col min="5399" max="5399" width="5.5703125" style="195" bestFit="1" customWidth="1"/>
    <col min="5400" max="5400" width="1.85546875" style="195" bestFit="1" customWidth="1"/>
    <col min="5401" max="5401" width="2.85546875" style="195" bestFit="1" customWidth="1"/>
    <col min="5402" max="5402" width="1.85546875" style="195" bestFit="1" customWidth="1"/>
    <col min="5403" max="5403" width="9.28515625" style="195" bestFit="1" customWidth="1"/>
    <col min="5404" max="5632" width="9.140625" style="195"/>
    <col min="5633" max="5634" width="4.7109375" style="195" bestFit="1" customWidth="1"/>
    <col min="5635" max="5635" width="1.85546875" style="195" bestFit="1" customWidth="1"/>
    <col min="5636" max="5637" width="2.85546875" style="195" bestFit="1" customWidth="1"/>
    <col min="5638" max="5638" width="1.85546875" style="195" bestFit="1" customWidth="1"/>
    <col min="5639" max="5639" width="4.7109375" style="195" bestFit="1" customWidth="1"/>
    <col min="5640" max="5640" width="5.5703125" style="195" bestFit="1" customWidth="1"/>
    <col min="5641" max="5641" width="9.28515625" style="195" bestFit="1" customWidth="1"/>
    <col min="5642" max="5642" width="8.42578125" style="195" bestFit="1" customWidth="1"/>
    <col min="5643" max="5643" width="4.7109375" style="195" bestFit="1" customWidth="1"/>
    <col min="5644" max="5644" width="1" style="195" bestFit="1" customWidth="1"/>
    <col min="5645" max="5645" width="3.7109375" style="195" bestFit="1" customWidth="1"/>
    <col min="5646" max="5646" width="1" style="195" bestFit="1" customWidth="1"/>
    <col min="5647" max="5647" width="2.85546875" style="195" bestFit="1" customWidth="1"/>
    <col min="5648" max="5648" width="1" style="195" bestFit="1" customWidth="1"/>
    <col min="5649" max="5649" width="3.7109375" style="195" bestFit="1" customWidth="1"/>
    <col min="5650" max="5650" width="1" style="195" bestFit="1" customWidth="1"/>
    <col min="5651" max="5651" width="2.85546875" style="195" bestFit="1" customWidth="1"/>
    <col min="5652" max="5652" width="1.85546875" style="195" bestFit="1" customWidth="1"/>
    <col min="5653" max="5654" width="1" style="195" bestFit="1" customWidth="1"/>
    <col min="5655" max="5655" width="5.5703125" style="195" bestFit="1" customWidth="1"/>
    <col min="5656" max="5656" width="1.85546875" style="195" bestFit="1" customWidth="1"/>
    <col min="5657" max="5657" width="2.85546875" style="195" bestFit="1" customWidth="1"/>
    <col min="5658" max="5658" width="1.85546875" style="195" bestFit="1" customWidth="1"/>
    <col min="5659" max="5659" width="9.28515625" style="195" bestFit="1" customWidth="1"/>
    <col min="5660" max="5888" width="9.140625" style="195"/>
    <col min="5889" max="5890" width="4.7109375" style="195" bestFit="1" customWidth="1"/>
    <col min="5891" max="5891" width="1.85546875" style="195" bestFit="1" customWidth="1"/>
    <col min="5892" max="5893" width="2.85546875" style="195" bestFit="1" customWidth="1"/>
    <col min="5894" max="5894" width="1.85546875" style="195" bestFit="1" customWidth="1"/>
    <col min="5895" max="5895" width="4.7109375" style="195" bestFit="1" customWidth="1"/>
    <col min="5896" max="5896" width="5.5703125" style="195" bestFit="1" customWidth="1"/>
    <col min="5897" max="5897" width="9.28515625" style="195" bestFit="1" customWidth="1"/>
    <col min="5898" max="5898" width="8.42578125" style="195" bestFit="1" customWidth="1"/>
    <col min="5899" max="5899" width="4.7109375" style="195" bestFit="1" customWidth="1"/>
    <col min="5900" max="5900" width="1" style="195" bestFit="1" customWidth="1"/>
    <col min="5901" max="5901" width="3.7109375" style="195" bestFit="1" customWidth="1"/>
    <col min="5902" max="5902" width="1" style="195" bestFit="1" customWidth="1"/>
    <col min="5903" max="5903" width="2.85546875" style="195" bestFit="1" customWidth="1"/>
    <col min="5904" max="5904" width="1" style="195" bestFit="1" customWidth="1"/>
    <col min="5905" max="5905" width="3.7109375" style="195" bestFit="1" customWidth="1"/>
    <col min="5906" max="5906" width="1" style="195" bestFit="1" customWidth="1"/>
    <col min="5907" max="5907" width="2.85546875" style="195" bestFit="1" customWidth="1"/>
    <col min="5908" max="5908" width="1.85546875" style="195" bestFit="1" customWidth="1"/>
    <col min="5909" max="5910" width="1" style="195" bestFit="1" customWidth="1"/>
    <col min="5911" max="5911" width="5.5703125" style="195" bestFit="1" customWidth="1"/>
    <col min="5912" max="5912" width="1.85546875" style="195" bestFit="1" customWidth="1"/>
    <col min="5913" max="5913" width="2.85546875" style="195" bestFit="1" customWidth="1"/>
    <col min="5914" max="5914" width="1.85546875" style="195" bestFit="1" customWidth="1"/>
    <col min="5915" max="5915" width="9.28515625" style="195" bestFit="1" customWidth="1"/>
    <col min="5916" max="6144" width="9.140625" style="195"/>
    <col min="6145" max="6146" width="4.7109375" style="195" bestFit="1" customWidth="1"/>
    <col min="6147" max="6147" width="1.85546875" style="195" bestFit="1" customWidth="1"/>
    <col min="6148" max="6149" width="2.85546875" style="195" bestFit="1" customWidth="1"/>
    <col min="6150" max="6150" width="1.85546875" style="195" bestFit="1" customWidth="1"/>
    <col min="6151" max="6151" width="4.7109375" style="195" bestFit="1" customWidth="1"/>
    <col min="6152" max="6152" width="5.5703125" style="195" bestFit="1" customWidth="1"/>
    <col min="6153" max="6153" width="9.28515625" style="195" bestFit="1" customWidth="1"/>
    <col min="6154" max="6154" width="8.42578125" style="195" bestFit="1" customWidth="1"/>
    <col min="6155" max="6155" width="4.7109375" style="195" bestFit="1" customWidth="1"/>
    <col min="6156" max="6156" width="1" style="195" bestFit="1" customWidth="1"/>
    <col min="6157" max="6157" width="3.7109375" style="195" bestFit="1" customWidth="1"/>
    <col min="6158" max="6158" width="1" style="195" bestFit="1" customWidth="1"/>
    <col min="6159" max="6159" width="2.85546875" style="195" bestFit="1" customWidth="1"/>
    <col min="6160" max="6160" width="1" style="195" bestFit="1" customWidth="1"/>
    <col min="6161" max="6161" width="3.7109375" style="195" bestFit="1" customWidth="1"/>
    <col min="6162" max="6162" width="1" style="195" bestFit="1" customWidth="1"/>
    <col min="6163" max="6163" width="2.85546875" style="195" bestFit="1" customWidth="1"/>
    <col min="6164" max="6164" width="1.85546875" style="195" bestFit="1" customWidth="1"/>
    <col min="6165" max="6166" width="1" style="195" bestFit="1" customWidth="1"/>
    <col min="6167" max="6167" width="5.5703125" style="195" bestFit="1" customWidth="1"/>
    <col min="6168" max="6168" width="1.85546875" style="195" bestFit="1" customWidth="1"/>
    <col min="6169" max="6169" width="2.85546875" style="195" bestFit="1" customWidth="1"/>
    <col min="6170" max="6170" width="1.85546875" style="195" bestFit="1" customWidth="1"/>
    <col min="6171" max="6171" width="9.28515625" style="195" bestFit="1" customWidth="1"/>
    <col min="6172" max="6400" width="9.140625" style="195"/>
    <col min="6401" max="6402" width="4.7109375" style="195" bestFit="1" customWidth="1"/>
    <col min="6403" max="6403" width="1.85546875" style="195" bestFit="1" customWidth="1"/>
    <col min="6404" max="6405" width="2.85546875" style="195" bestFit="1" customWidth="1"/>
    <col min="6406" max="6406" width="1.85546875" style="195" bestFit="1" customWidth="1"/>
    <col min="6407" max="6407" width="4.7109375" style="195" bestFit="1" customWidth="1"/>
    <col min="6408" max="6408" width="5.5703125" style="195" bestFit="1" customWidth="1"/>
    <col min="6409" max="6409" width="9.28515625" style="195" bestFit="1" customWidth="1"/>
    <col min="6410" max="6410" width="8.42578125" style="195" bestFit="1" customWidth="1"/>
    <col min="6411" max="6411" width="4.7109375" style="195" bestFit="1" customWidth="1"/>
    <col min="6412" max="6412" width="1" style="195" bestFit="1" customWidth="1"/>
    <col min="6413" max="6413" width="3.7109375" style="195" bestFit="1" customWidth="1"/>
    <col min="6414" max="6414" width="1" style="195" bestFit="1" customWidth="1"/>
    <col min="6415" max="6415" width="2.85546875" style="195" bestFit="1" customWidth="1"/>
    <col min="6416" max="6416" width="1" style="195" bestFit="1" customWidth="1"/>
    <col min="6417" max="6417" width="3.7109375" style="195" bestFit="1" customWidth="1"/>
    <col min="6418" max="6418" width="1" style="195" bestFit="1" customWidth="1"/>
    <col min="6419" max="6419" width="2.85546875" style="195" bestFit="1" customWidth="1"/>
    <col min="6420" max="6420" width="1.85546875" style="195" bestFit="1" customWidth="1"/>
    <col min="6421" max="6422" width="1" style="195" bestFit="1" customWidth="1"/>
    <col min="6423" max="6423" width="5.5703125" style="195" bestFit="1" customWidth="1"/>
    <col min="6424" max="6424" width="1.85546875" style="195" bestFit="1" customWidth="1"/>
    <col min="6425" max="6425" width="2.85546875" style="195" bestFit="1" customWidth="1"/>
    <col min="6426" max="6426" width="1.85546875" style="195" bestFit="1" customWidth="1"/>
    <col min="6427" max="6427" width="9.28515625" style="195" bestFit="1" customWidth="1"/>
    <col min="6428" max="6656" width="9.140625" style="195"/>
    <col min="6657" max="6658" width="4.7109375" style="195" bestFit="1" customWidth="1"/>
    <col min="6659" max="6659" width="1.85546875" style="195" bestFit="1" customWidth="1"/>
    <col min="6660" max="6661" width="2.85546875" style="195" bestFit="1" customWidth="1"/>
    <col min="6662" max="6662" width="1.85546875" style="195" bestFit="1" customWidth="1"/>
    <col min="6663" max="6663" width="4.7109375" style="195" bestFit="1" customWidth="1"/>
    <col min="6664" max="6664" width="5.5703125" style="195" bestFit="1" customWidth="1"/>
    <col min="6665" max="6665" width="9.28515625" style="195" bestFit="1" customWidth="1"/>
    <col min="6666" max="6666" width="8.42578125" style="195" bestFit="1" customWidth="1"/>
    <col min="6667" max="6667" width="4.7109375" style="195" bestFit="1" customWidth="1"/>
    <col min="6668" max="6668" width="1" style="195" bestFit="1" customWidth="1"/>
    <col min="6669" max="6669" width="3.7109375" style="195" bestFit="1" customWidth="1"/>
    <col min="6670" max="6670" width="1" style="195" bestFit="1" customWidth="1"/>
    <col min="6671" max="6671" width="2.85546875" style="195" bestFit="1" customWidth="1"/>
    <col min="6672" max="6672" width="1" style="195" bestFit="1" customWidth="1"/>
    <col min="6673" max="6673" width="3.7109375" style="195" bestFit="1" customWidth="1"/>
    <col min="6674" max="6674" width="1" style="195" bestFit="1" customWidth="1"/>
    <col min="6675" max="6675" width="2.85546875" style="195" bestFit="1" customWidth="1"/>
    <col min="6676" max="6676" width="1.85546875" style="195" bestFit="1" customWidth="1"/>
    <col min="6677" max="6678" width="1" style="195" bestFit="1" customWidth="1"/>
    <col min="6679" max="6679" width="5.5703125" style="195" bestFit="1" customWidth="1"/>
    <col min="6680" max="6680" width="1.85546875" style="195" bestFit="1" customWidth="1"/>
    <col min="6681" max="6681" width="2.85546875" style="195" bestFit="1" customWidth="1"/>
    <col min="6682" max="6682" width="1.85546875" style="195" bestFit="1" customWidth="1"/>
    <col min="6683" max="6683" width="9.28515625" style="195" bestFit="1" customWidth="1"/>
    <col min="6684" max="6912" width="9.140625" style="195"/>
    <col min="6913" max="6914" width="4.7109375" style="195" bestFit="1" customWidth="1"/>
    <col min="6915" max="6915" width="1.85546875" style="195" bestFit="1" customWidth="1"/>
    <col min="6916" max="6917" width="2.85546875" style="195" bestFit="1" customWidth="1"/>
    <col min="6918" max="6918" width="1.85546875" style="195" bestFit="1" customWidth="1"/>
    <col min="6919" max="6919" width="4.7109375" style="195" bestFit="1" customWidth="1"/>
    <col min="6920" max="6920" width="5.5703125" style="195" bestFit="1" customWidth="1"/>
    <col min="6921" max="6921" width="9.28515625" style="195" bestFit="1" customWidth="1"/>
    <col min="6922" max="6922" width="8.42578125" style="195" bestFit="1" customWidth="1"/>
    <col min="6923" max="6923" width="4.7109375" style="195" bestFit="1" customWidth="1"/>
    <col min="6924" max="6924" width="1" style="195" bestFit="1" customWidth="1"/>
    <col min="6925" max="6925" width="3.7109375" style="195" bestFit="1" customWidth="1"/>
    <col min="6926" max="6926" width="1" style="195" bestFit="1" customWidth="1"/>
    <col min="6927" max="6927" width="2.85546875" style="195" bestFit="1" customWidth="1"/>
    <col min="6928" max="6928" width="1" style="195" bestFit="1" customWidth="1"/>
    <col min="6929" max="6929" width="3.7109375" style="195" bestFit="1" customWidth="1"/>
    <col min="6930" max="6930" width="1" style="195" bestFit="1" customWidth="1"/>
    <col min="6931" max="6931" width="2.85546875" style="195" bestFit="1" customWidth="1"/>
    <col min="6932" max="6932" width="1.85546875" style="195" bestFit="1" customWidth="1"/>
    <col min="6933" max="6934" width="1" style="195" bestFit="1" customWidth="1"/>
    <col min="6935" max="6935" width="5.5703125" style="195" bestFit="1" customWidth="1"/>
    <col min="6936" max="6936" width="1.85546875" style="195" bestFit="1" customWidth="1"/>
    <col min="6937" max="6937" width="2.85546875" style="195" bestFit="1" customWidth="1"/>
    <col min="6938" max="6938" width="1.85546875" style="195" bestFit="1" customWidth="1"/>
    <col min="6939" max="6939" width="9.28515625" style="195" bestFit="1" customWidth="1"/>
    <col min="6940" max="7168" width="9.140625" style="195"/>
    <col min="7169" max="7170" width="4.7109375" style="195" bestFit="1" customWidth="1"/>
    <col min="7171" max="7171" width="1.85546875" style="195" bestFit="1" customWidth="1"/>
    <col min="7172" max="7173" width="2.85546875" style="195" bestFit="1" customWidth="1"/>
    <col min="7174" max="7174" width="1.85546875" style="195" bestFit="1" customWidth="1"/>
    <col min="7175" max="7175" width="4.7109375" style="195" bestFit="1" customWidth="1"/>
    <col min="7176" max="7176" width="5.5703125" style="195" bestFit="1" customWidth="1"/>
    <col min="7177" max="7177" width="9.28515625" style="195" bestFit="1" customWidth="1"/>
    <col min="7178" max="7178" width="8.42578125" style="195" bestFit="1" customWidth="1"/>
    <col min="7179" max="7179" width="4.7109375" style="195" bestFit="1" customWidth="1"/>
    <col min="7180" max="7180" width="1" style="195" bestFit="1" customWidth="1"/>
    <col min="7181" max="7181" width="3.7109375" style="195" bestFit="1" customWidth="1"/>
    <col min="7182" max="7182" width="1" style="195" bestFit="1" customWidth="1"/>
    <col min="7183" max="7183" width="2.85546875" style="195" bestFit="1" customWidth="1"/>
    <col min="7184" max="7184" width="1" style="195" bestFit="1" customWidth="1"/>
    <col min="7185" max="7185" width="3.7109375" style="195" bestFit="1" customWidth="1"/>
    <col min="7186" max="7186" width="1" style="195" bestFit="1" customWidth="1"/>
    <col min="7187" max="7187" width="2.85546875" style="195" bestFit="1" customWidth="1"/>
    <col min="7188" max="7188" width="1.85546875" style="195" bestFit="1" customWidth="1"/>
    <col min="7189" max="7190" width="1" style="195" bestFit="1" customWidth="1"/>
    <col min="7191" max="7191" width="5.5703125" style="195" bestFit="1" customWidth="1"/>
    <col min="7192" max="7192" width="1.85546875" style="195" bestFit="1" customWidth="1"/>
    <col min="7193" max="7193" width="2.85546875" style="195" bestFit="1" customWidth="1"/>
    <col min="7194" max="7194" width="1.85546875" style="195" bestFit="1" customWidth="1"/>
    <col min="7195" max="7195" width="9.28515625" style="195" bestFit="1" customWidth="1"/>
    <col min="7196" max="7424" width="9.140625" style="195"/>
    <col min="7425" max="7426" width="4.7109375" style="195" bestFit="1" customWidth="1"/>
    <col min="7427" max="7427" width="1.85546875" style="195" bestFit="1" customWidth="1"/>
    <col min="7428" max="7429" width="2.85546875" style="195" bestFit="1" customWidth="1"/>
    <col min="7430" max="7430" width="1.85546875" style="195" bestFit="1" customWidth="1"/>
    <col min="7431" max="7431" width="4.7109375" style="195" bestFit="1" customWidth="1"/>
    <col min="7432" max="7432" width="5.5703125" style="195" bestFit="1" customWidth="1"/>
    <col min="7433" max="7433" width="9.28515625" style="195" bestFit="1" customWidth="1"/>
    <col min="7434" max="7434" width="8.42578125" style="195" bestFit="1" customWidth="1"/>
    <col min="7435" max="7435" width="4.7109375" style="195" bestFit="1" customWidth="1"/>
    <col min="7436" max="7436" width="1" style="195" bestFit="1" customWidth="1"/>
    <col min="7437" max="7437" width="3.7109375" style="195" bestFit="1" customWidth="1"/>
    <col min="7438" max="7438" width="1" style="195" bestFit="1" customWidth="1"/>
    <col min="7439" max="7439" width="2.85546875" style="195" bestFit="1" customWidth="1"/>
    <col min="7440" max="7440" width="1" style="195" bestFit="1" customWidth="1"/>
    <col min="7441" max="7441" width="3.7109375" style="195" bestFit="1" customWidth="1"/>
    <col min="7442" max="7442" width="1" style="195" bestFit="1" customWidth="1"/>
    <col min="7443" max="7443" width="2.85546875" style="195" bestFit="1" customWidth="1"/>
    <col min="7444" max="7444" width="1.85546875" style="195" bestFit="1" customWidth="1"/>
    <col min="7445" max="7446" width="1" style="195" bestFit="1" customWidth="1"/>
    <col min="7447" max="7447" width="5.5703125" style="195" bestFit="1" customWidth="1"/>
    <col min="7448" max="7448" width="1.85546875" style="195" bestFit="1" customWidth="1"/>
    <col min="7449" max="7449" width="2.85546875" style="195" bestFit="1" customWidth="1"/>
    <col min="7450" max="7450" width="1.85546875" style="195" bestFit="1" customWidth="1"/>
    <col min="7451" max="7451" width="9.28515625" style="195" bestFit="1" customWidth="1"/>
    <col min="7452" max="7680" width="9.140625" style="195"/>
    <col min="7681" max="7682" width="4.7109375" style="195" bestFit="1" customWidth="1"/>
    <col min="7683" max="7683" width="1.85546875" style="195" bestFit="1" customWidth="1"/>
    <col min="7684" max="7685" width="2.85546875" style="195" bestFit="1" customWidth="1"/>
    <col min="7686" max="7686" width="1.85546875" style="195" bestFit="1" customWidth="1"/>
    <col min="7687" max="7687" width="4.7109375" style="195" bestFit="1" customWidth="1"/>
    <col min="7688" max="7688" width="5.5703125" style="195" bestFit="1" customWidth="1"/>
    <col min="7689" max="7689" width="9.28515625" style="195" bestFit="1" customWidth="1"/>
    <col min="7690" max="7690" width="8.42578125" style="195" bestFit="1" customWidth="1"/>
    <col min="7691" max="7691" width="4.7109375" style="195" bestFit="1" customWidth="1"/>
    <col min="7692" max="7692" width="1" style="195" bestFit="1" customWidth="1"/>
    <col min="7693" max="7693" width="3.7109375" style="195" bestFit="1" customWidth="1"/>
    <col min="7694" max="7694" width="1" style="195" bestFit="1" customWidth="1"/>
    <col min="7695" max="7695" width="2.85546875" style="195" bestFit="1" customWidth="1"/>
    <col min="7696" max="7696" width="1" style="195" bestFit="1" customWidth="1"/>
    <col min="7697" max="7697" width="3.7109375" style="195" bestFit="1" customWidth="1"/>
    <col min="7698" max="7698" width="1" style="195" bestFit="1" customWidth="1"/>
    <col min="7699" max="7699" width="2.85546875" style="195" bestFit="1" customWidth="1"/>
    <col min="7700" max="7700" width="1.85546875" style="195" bestFit="1" customWidth="1"/>
    <col min="7701" max="7702" width="1" style="195" bestFit="1" customWidth="1"/>
    <col min="7703" max="7703" width="5.5703125" style="195" bestFit="1" customWidth="1"/>
    <col min="7704" max="7704" width="1.85546875" style="195" bestFit="1" customWidth="1"/>
    <col min="7705" max="7705" width="2.85546875" style="195" bestFit="1" customWidth="1"/>
    <col min="7706" max="7706" width="1.85546875" style="195" bestFit="1" customWidth="1"/>
    <col min="7707" max="7707" width="9.28515625" style="195" bestFit="1" customWidth="1"/>
    <col min="7708" max="7936" width="9.140625" style="195"/>
    <col min="7937" max="7938" width="4.7109375" style="195" bestFit="1" customWidth="1"/>
    <col min="7939" max="7939" width="1.85546875" style="195" bestFit="1" customWidth="1"/>
    <col min="7940" max="7941" width="2.85546875" style="195" bestFit="1" customWidth="1"/>
    <col min="7942" max="7942" width="1.85546875" style="195" bestFit="1" customWidth="1"/>
    <col min="7943" max="7943" width="4.7109375" style="195" bestFit="1" customWidth="1"/>
    <col min="7944" max="7944" width="5.5703125" style="195" bestFit="1" customWidth="1"/>
    <col min="7945" max="7945" width="9.28515625" style="195" bestFit="1" customWidth="1"/>
    <col min="7946" max="7946" width="8.42578125" style="195" bestFit="1" customWidth="1"/>
    <col min="7947" max="7947" width="4.7109375" style="195" bestFit="1" customWidth="1"/>
    <col min="7948" max="7948" width="1" style="195" bestFit="1" customWidth="1"/>
    <col min="7949" max="7949" width="3.7109375" style="195" bestFit="1" customWidth="1"/>
    <col min="7950" max="7950" width="1" style="195" bestFit="1" customWidth="1"/>
    <col min="7951" max="7951" width="2.85546875" style="195" bestFit="1" customWidth="1"/>
    <col min="7952" max="7952" width="1" style="195" bestFit="1" customWidth="1"/>
    <col min="7953" max="7953" width="3.7109375" style="195" bestFit="1" customWidth="1"/>
    <col min="7954" max="7954" width="1" style="195" bestFit="1" customWidth="1"/>
    <col min="7955" max="7955" width="2.85546875" style="195" bestFit="1" customWidth="1"/>
    <col min="7956" max="7956" width="1.85546875" style="195" bestFit="1" customWidth="1"/>
    <col min="7957" max="7958" width="1" style="195" bestFit="1" customWidth="1"/>
    <col min="7959" max="7959" width="5.5703125" style="195" bestFit="1" customWidth="1"/>
    <col min="7960" max="7960" width="1.85546875" style="195" bestFit="1" customWidth="1"/>
    <col min="7961" max="7961" width="2.85546875" style="195" bestFit="1" customWidth="1"/>
    <col min="7962" max="7962" width="1.85546875" style="195" bestFit="1" customWidth="1"/>
    <col min="7963" max="7963" width="9.28515625" style="195" bestFit="1" customWidth="1"/>
    <col min="7964" max="8192" width="9.140625" style="195"/>
    <col min="8193" max="8194" width="4.7109375" style="195" bestFit="1" customWidth="1"/>
    <col min="8195" max="8195" width="1.85546875" style="195" bestFit="1" customWidth="1"/>
    <col min="8196" max="8197" width="2.85546875" style="195" bestFit="1" customWidth="1"/>
    <col min="8198" max="8198" width="1.85546875" style="195" bestFit="1" customWidth="1"/>
    <col min="8199" max="8199" width="4.7109375" style="195" bestFit="1" customWidth="1"/>
    <col min="8200" max="8200" width="5.5703125" style="195" bestFit="1" customWidth="1"/>
    <col min="8201" max="8201" width="9.28515625" style="195" bestFit="1" customWidth="1"/>
    <col min="8202" max="8202" width="8.42578125" style="195" bestFit="1" customWidth="1"/>
    <col min="8203" max="8203" width="4.7109375" style="195" bestFit="1" customWidth="1"/>
    <col min="8204" max="8204" width="1" style="195" bestFit="1" customWidth="1"/>
    <col min="8205" max="8205" width="3.7109375" style="195" bestFit="1" customWidth="1"/>
    <col min="8206" max="8206" width="1" style="195" bestFit="1" customWidth="1"/>
    <col min="8207" max="8207" width="2.85546875" style="195" bestFit="1" customWidth="1"/>
    <col min="8208" max="8208" width="1" style="195" bestFit="1" customWidth="1"/>
    <col min="8209" max="8209" width="3.7109375" style="195" bestFit="1" customWidth="1"/>
    <col min="8210" max="8210" width="1" style="195" bestFit="1" customWidth="1"/>
    <col min="8211" max="8211" width="2.85546875" style="195" bestFit="1" customWidth="1"/>
    <col min="8212" max="8212" width="1.85546875" style="195" bestFit="1" customWidth="1"/>
    <col min="8213" max="8214" width="1" style="195" bestFit="1" customWidth="1"/>
    <col min="8215" max="8215" width="5.5703125" style="195" bestFit="1" customWidth="1"/>
    <col min="8216" max="8216" width="1.85546875" style="195" bestFit="1" customWidth="1"/>
    <col min="8217" max="8217" width="2.85546875" style="195" bestFit="1" customWidth="1"/>
    <col min="8218" max="8218" width="1.85546875" style="195" bestFit="1" customWidth="1"/>
    <col min="8219" max="8219" width="9.28515625" style="195" bestFit="1" customWidth="1"/>
    <col min="8220" max="8448" width="9.140625" style="195"/>
    <col min="8449" max="8450" width="4.7109375" style="195" bestFit="1" customWidth="1"/>
    <col min="8451" max="8451" width="1.85546875" style="195" bestFit="1" customWidth="1"/>
    <col min="8452" max="8453" width="2.85546875" style="195" bestFit="1" customWidth="1"/>
    <col min="8454" max="8454" width="1.85546875" style="195" bestFit="1" customWidth="1"/>
    <col min="8455" max="8455" width="4.7109375" style="195" bestFit="1" customWidth="1"/>
    <col min="8456" max="8456" width="5.5703125" style="195" bestFit="1" customWidth="1"/>
    <col min="8457" max="8457" width="9.28515625" style="195" bestFit="1" customWidth="1"/>
    <col min="8458" max="8458" width="8.42578125" style="195" bestFit="1" customWidth="1"/>
    <col min="8459" max="8459" width="4.7109375" style="195" bestFit="1" customWidth="1"/>
    <col min="8460" max="8460" width="1" style="195" bestFit="1" customWidth="1"/>
    <col min="8461" max="8461" width="3.7109375" style="195" bestFit="1" customWidth="1"/>
    <col min="8462" max="8462" width="1" style="195" bestFit="1" customWidth="1"/>
    <col min="8463" max="8463" width="2.85546875" style="195" bestFit="1" customWidth="1"/>
    <col min="8464" max="8464" width="1" style="195" bestFit="1" customWidth="1"/>
    <col min="8465" max="8465" width="3.7109375" style="195" bestFit="1" customWidth="1"/>
    <col min="8466" max="8466" width="1" style="195" bestFit="1" customWidth="1"/>
    <col min="8467" max="8467" width="2.85546875" style="195" bestFit="1" customWidth="1"/>
    <col min="8468" max="8468" width="1.85546875" style="195" bestFit="1" customWidth="1"/>
    <col min="8469" max="8470" width="1" style="195" bestFit="1" customWidth="1"/>
    <col min="8471" max="8471" width="5.5703125" style="195" bestFit="1" customWidth="1"/>
    <col min="8472" max="8472" width="1.85546875" style="195" bestFit="1" customWidth="1"/>
    <col min="8473" max="8473" width="2.85546875" style="195" bestFit="1" customWidth="1"/>
    <col min="8474" max="8474" width="1.85546875" style="195" bestFit="1" customWidth="1"/>
    <col min="8475" max="8475" width="9.28515625" style="195" bestFit="1" customWidth="1"/>
    <col min="8476" max="8704" width="9.140625" style="195"/>
    <col min="8705" max="8706" width="4.7109375" style="195" bestFit="1" customWidth="1"/>
    <col min="8707" max="8707" width="1.85546875" style="195" bestFit="1" customWidth="1"/>
    <col min="8708" max="8709" width="2.85546875" style="195" bestFit="1" customWidth="1"/>
    <col min="8710" max="8710" width="1.85546875" style="195" bestFit="1" customWidth="1"/>
    <col min="8711" max="8711" width="4.7109375" style="195" bestFit="1" customWidth="1"/>
    <col min="8712" max="8712" width="5.5703125" style="195" bestFit="1" customWidth="1"/>
    <col min="8713" max="8713" width="9.28515625" style="195" bestFit="1" customWidth="1"/>
    <col min="8714" max="8714" width="8.42578125" style="195" bestFit="1" customWidth="1"/>
    <col min="8715" max="8715" width="4.7109375" style="195" bestFit="1" customWidth="1"/>
    <col min="8716" max="8716" width="1" style="195" bestFit="1" customWidth="1"/>
    <col min="8717" max="8717" width="3.7109375" style="195" bestFit="1" customWidth="1"/>
    <col min="8718" max="8718" width="1" style="195" bestFit="1" customWidth="1"/>
    <col min="8719" max="8719" width="2.85546875" style="195" bestFit="1" customWidth="1"/>
    <col min="8720" max="8720" width="1" style="195" bestFit="1" customWidth="1"/>
    <col min="8721" max="8721" width="3.7109375" style="195" bestFit="1" customWidth="1"/>
    <col min="8722" max="8722" width="1" style="195" bestFit="1" customWidth="1"/>
    <col min="8723" max="8723" width="2.85546875" style="195" bestFit="1" customWidth="1"/>
    <col min="8724" max="8724" width="1.85546875" style="195" bestFit="1" customWidth="1"/>
    <col min="8725" max="8726" width="1" style="195" bestFit="1" customWidth="1"/>
    <col min="8727" max="8727" width="5.5703125" style="195" bestFit="1" customWidth="1"/>
    <col min="8728" max="8728" width="1.85546875" style="195" bestFit="1" customWidth="1"/>
    <col min="8729" max="8729" width="2.85546875" style="195" bestFit="1" customWidth="1"/>
    <col min="8730" max="8730" width="1.85546875" style="195" bestFit="1" customWidth="1"/>
    <col min="8731" max="8731" width="9.28515625" style="195" bestFit="1" customWidth="1"/>
    <col min="8732" max="8960" width="9.140625" style="195"/>
    <col min="8961" max="8962" width="4.7109375" style="195" bestFit="1" customWidth="1"/>
    <col min="8963" max="8963" width="1.85546875" style="195" bestFit="1" customWidth="1"/>
    <col min="8964" max="8965" width="2.85546875" style="195" bestFit="1" customWidth="1"/>
    <col min="8966" max="8966" width="1.85546875" style="195" bestFit="1" customWidth="1"/>
    <col min="8967" max="8967" width="4.7109375" style="195" bestFit="1" customWidth="1"/>
    <col min="8968" max="8968" width="5.5703125" style="195" bestFit="1" customWidth="1"/>
    <col min="8969" max="8969" width="9.28515625" style="195" bestFit="1" customWidth="1"/>
    <col min="8970" max="8970" width="8.42578125" style="195" bestFit="1" customWidth="1"/>
    <col min="8971" max="8971" width="4.7109375" style="195" bestFit="1" customWidth="1"/>
    <col min="8972" max="8972" width="1" style="195" bestFit="1" customWidth="1"/>
    <col min="8973" max="8973" width="3.7109375" style="195" bestFit="1" customWidth="1"/>
    <col min="8974" max="8974" width="1" style="195" bestFit="1" customWidth="1"/>
    <col min="8975" max="8975" width="2.85546875" style="195" bestFit="1" customWidth="1"/>
    <col min="8976" max="8976" width="1" style="195" bestFit="1" customWidth="1"/>
    <col min="8977" max="8977" width="3.7109375" style="195" bestFit="1" customWidth="1"/>
    <col min="8978" max="8978" width="1" style="195" bestFit="1" customWidth="1"/>
    <col min="8979" max="8979" width="2.85546875" style="195" bestFit="1" customWidth="1"/>
    <col min="8980" max="8980" width="1.85546875" style="195" bestFit="1" customWidth="1"/>
    <col min="8981" max="8982" width="1" style="195" bestFit="1" customWidth="1"/>
    <col min="8983" max="8983" width="5.5703125" style="195" bestFit="1" customWidth="1"/>
    <col min="8984" max="8984" width="1.85546875" style="195" bestFit="1" customWidth="1"/>
    <col min="8985" max="8985" width="2.85546875" style="195" bestFit="1" customWidth="1"/>
    <col min="8986" max="8986" width="1.85546875" style="195" bestFit="1" customWidth="1"/>
    <col min="8987" max="8987" width="9.28515625" style="195" bestFit="1" customWidth="1"/>
    <col min="8988" max="9216" width="9.140625" style="195"/>
    <col min="9217" max="9218" width="4.7109375" style="195" bestFit="1" customWidth="1"/>
    <col min="9219" max="9219" width="1.85546875" style="195" bestFit="1" customWidth="1"/>
    <col min="9220" max="9221" width="2.85546875" style="195" bestFit="1" customWidth="1"/>
    <col min="9222" max="9222" width="1.85546875" style="195" bestFit="1" customWidth="1"/>
    <col min="9223" max="9223" width="4.7109375" style="195" bestFit="1" customWidth="1"/>
    <col min="9224" max="9224" width="5.5703125" style="195" bestFit="1" customWidth="1"/>
    <col min="9225" max="9225" width="9.28515625" style="195" bestFit="1" customWidth="1"/>
    <col min="9226" max="9226" width="8.42578125" style="195" bestFit="1" customWidth="1"/>
    <col min="9227" max="9227" width="4.7109375" style="195" bestFit="1" customWidth="1"/>
    <col min="9228" max="9228" width="1" style="195" bestFit="1" customWidth="1"/>
    <col min="9229" max="9229" width="3.7109375" style="195" bestFit="1" customWidth="1"/>
    <col min="9230" max="9230" width="1" style="195" bestFit="1" customWidth="1"/>
    <col min="9231" max="9231" width="2.85546875" style="195" bestFit="1" customWidth="1"/>
    <col min="9232" max="9232" width="1" style="195" bestFit="1" customWidth="1"/>
    <col min="9233" max="9233" width="3.7109375" style="195" bestFit="1" customWidth="1"/>
    <col min="9234" max="9234" width="1" style="195" bestFit="1" customWidth="1"/>
    <col min="9235" max="9235" width="2.85546875" style="195" bestFit="1" customWidth="1"/>
    <col min="9236" max="9236" width="1.85546875" style="195" bestFit="1" customWidth="1"/>
    <col min="9237" max="9238" width="1" style="195" bestFit="1" customWidth="1"/>
    <col min="9239" max="9239" width="5.5703125" style="195" bestFit="1" customWidth="1"/>
    <col min="9240" max="9240" width="1.85546875" style="195" bestFit="1" customWidth="1"/>
    <col min="9241" max="9241" width="2.85546875" style="195" bestFit="1" customWidth="1"/>
    <col min="9242" max="9242" width="1.85546875" style="195" bestFit="1" customWidth="1"/>
    <col min="9243" max="9243" width="9.28515625" style="195" bestFit="1" customWidth="1"/>
    <col min="9244" max="9472" width="9.140625" style="195"/>
    <col min="9473" max="9474" width="4.7109375" style="195" bestFit="1" customWidth="1"/>
    <col min="9475" max="9475" width="1.85546875" style="195" bestFit="1" customWidth="1"/>
    <col min="9476" max="9477" width="2.85546875" style="195" bestFit="1" customWidth="1"/>
    <col min="9478" max="9478" width="1.85546875" style="195" bestFit="1" customWidth="1"/>
    <col min="9479" max="9479" width="4.7109375" style="195" bestFit="1" customWidth="1"/>
    <col min="9480" max="9480" width="5.5703125" style="195" bestFit="1" customWidth="1"/>
    <col min="9481" max="9481" width="9.28515625" style="195" bestFit="1" customWidth="1"/>
    <col min="9482" max="9482" width="8.42578125" style="195" bestFit="1" customWidth="1"/>
    <col min="9483" max="9483" width="4.7109375" style="195" bestFit="1" customWidth="1"/>
    <col min="9484" max="9484" width="1" style="195" bestFit="1" customWidth="1"/>
    <col min="9485" max="9485" width="3.7109375" style="195" bestFit="1" customWidth="1"/>
    <col min="9486" max="9486" width="1" style="195" bestFit="1" customWidth="1"/>
    <col min="9487" max="9487" width="2.85546875" style="195" bestFit="1" customWidth="1"/>
    <col min="9488" max="9488" width="1" style="195" bestFit="1" customWidth="1"/>
    <col min="9489" max="9489" width="3.7109375" style="195" bestFit="1" customWidth="1"/>
    <col min="9490" max="9490" width="1" style="195" bestFit="1" customWidth="1"/>
    <col min="9491" max="9491" width="2.85546875" style="195" bestFit="1" customWidth="1"/>
    <col min="9492" max="9492" width="1.85546875" style="195" bestFit="1" customWidth="1"/>
    <col min="9493" max="9494" width="1" style="195" bestFit="1" customWidth="1"/>
    <col min="9495" max="9495" width="5.5703125" style="195" bestFit="1" customWidth="1"/>
    <col min="9496" max="9496" width="1.85546875" style="195" bestFit="1" customWidth="1"/>
    <col min="9497" max="9497" width="2.85546875" style="195" bestFit="1" customWidth="1"/>
    <col min="9498" max="9498" width="1.85546875" style="195" bestFit="1" customWidth="1"/>
    <col min="9499" max="9499" width="9.28515625" style="195" bestFit="1" customWidth="1"/>
    <col min="9500" max="9728" width="9.140625" style="195"/>
    <col min="9729" max="9730" width="4.7109375" style="195" bestFit="1" customWidth="1"/>
    <col min="9731" max="9731" width="1.85546875" style="195" bestFit="1" customWidth="1"/>
    <col min="9732" max="9733" width="2.85546875" style="195" bestFit="1" customWidth="1"/>
    <col min="9734" max="9734" width="1.85546875" style="195" bestFit="1" customWidth="1"/>
    <col min="9735" max="9735" width="4.7109375" style="195" bestFit="1" customWidth="1"/>
    <col min="9736" max="9736" width="5.5703125" style="195" bestFit="1" customWidth="1"/>
    <col min="9737" max="9737" width="9.28515625" style="195" bestFit="1" customWidth="1"/>
    <col min="9738" max="9738" width="8.42578125" style="195" bestFit="1" customWidth="1"/>
    <col min="9739" max="9739" width="4.7109375" style="195" bestFit="1" customWidth="1"/>
    <col min="9740" max="9740" width="1" style="195" bestFit="1" customWidth="1"/>
    <col min="9741" max="9741" width="3.7109375" style="195" bestFit="1" customWidth="1"/>
    <col min="9742" max="9742" width="1" style="195" bestFit="1" customWidth="1"/>
    <col min="9743" max="9743" width="2.85546875" style="195" bestFit="1" customWidth="1"/>
    <col min="9744" max="9744" width="1" style="195" bestFit="1" customWidth="1"/>
    <col min="9745" max="9745" width="3.7109375" style="195" bestFit="1" customWidth="1"/>
    <col min="9746" max="9746" width="1" style="195" bestFit="1" customWidth="1"/>
    <col min="9747" max="9747" width="2.85546875" style="195" bestFit="1" customWidth="1"/>
    <col min="9748" max="9748" width="1.85546875" style="195" bestFit="1" customWidth="1"/>
    <col min="9749" max="9750" width="1" style="195" bestFit="1" customWidth="1"/>
    <col min="9751" max="9751" width="5.5703125" style="195" bestFit="1" customWidth="1"/>
    <col min="9752" max="9752" width="1.85546875" style="195" bestFit="1" customWidth="1"/>
    <col min="9753" max="9753" width="2.85546875" style="195" bestFit="1" customWidth="1"/>
    <col min="9754" max="9754" width="1.85546875" style="195" bestFit="1" customWidth="1"/>
    <col min="9755" max="9755" width="9.28515625" style="195" bestFit="1" customWidth="1"/>
    <col min="9756" max="9984" width="9.140625" style="195"/>
    <col min="9985" max="9986" width="4.7109375" style="195" bestFit="1" customWidth="1"/>
    <col min="9987" max="9987" width="1.85546875" style="195" bestFit="1" customWidth="1"/>
    <col min="9988" max="9989" width="2.85546875" style="195" bestFit="1" customWidth="1"/>
    <col min="9990" max="9990" width="1.85546875" style="195" bestFit="1" customWidth="1"/>
    <col min="9991" max="9991" width="4.7109375" style="195" bestFit="1" customWidth="1"/>
    <col min="9992" max="9992" width="5.5703125" style="195" bestFit="1" customWidth="1"/>
    <col min="9993" max="9993" width="9.28515625" style="195" bestFit="1" customWidth="1"/>
    <col min="9994" max="9994" width="8.42578125" style="195" bestFit="1" customWidth="1"/>
    <col min="9995" max="9995" width="4.7109375" style="195" bestFit="1" customWidth="1"/>
    <col min="9996" max="9996" width="1" style="195" bestFit="1" customWidth="1"/>
    <col min="9997" max="9997" width="3.7109375" style="195" bestFit="1" customWidth="1"/>
    <col min="9998" max="9998" width="1" style="195" bestFit="1" customWidth="1"/>
    <col min="9999" max="9999" width="2.85546875" style="195" bestFit="1" customWidth="1"/>
    <col min="10000" max="10000" width="1" style="195" bestFit="1" customWidth="1"/>
    <col min="10001" max="10001" width="3.7109375" style="195" bestFit="1" customWidth="1"/>
    <col min="10002" max="10002" width="1" style="195" bestFit="1" customWidth="1"/>
    <col min="10003" max="10003" width="2.85546875" style="195" bestFit="1" customWidth="1"/>
    <col min="10004" max="10004" width="1.85546875" style="195" bestFit="1" customWidth="1"/>
    <col min="10005" max="10006" width="1" style="195" bestFit="1" customWidth="1"/>
    <col min="10007" max="10007" width="5.5703125" style="195" bestFit="1" customWidth="1"/>
    <col min="10008" max="10008" width="1.85546875" style="195" bestFit="1" customWidth="1"/>
    <col min="10009" max="10009" width="2.85546875" style="195" bestFit="1" customWidth="1"/>
    <col min="10010" max="10010" width="1.85546875" style="195" bestFit="1" customWidth="1"/>
    <col min="10011" max="10011" width="9.28515625" style="195" bestFit="1" customWidth="1"/>
    <col min="10012" max="10240" width="9.140625" style="195"/>
    <col min="10241" max="10242" width="4.7109375" style="195" bestFit="1" customWidth="1"/>
    <col min="10243" max="10243" width="1.85546875" style="195" bestFit="1" customWidth="1"/>
    <col min="10244" max="10245" width="2.85546875" style="195" bestFit="1" customWidth="1"/>
    <col min="10246" max="10246" width="1.85546875" style="195" bestFit="1" customWidth="1"/>
    <col min="10247" max="10247" width="4.7109375" style="195" bestFit="1" customWidth="1"/>
    <col min="10248" max="10248" width="5.5703125" style="195" bestFit="1" customWidth="1"/>
    <col min="10249" max="10249" width="9.28515625" style="195" bestFit="1" customWidth="1"/>
    <col min="10250" max="10250" width="8.42578125" style="195" bestFit="1" customWidth="1"/>
    <col min="10251" max="10251" width="4.7109375" style="195" bestFit="1" customWidth="1"/>
    <col min="10252" max="10252" width="1" style="195" bestFit="1" customWidth="1"/>
    <col min="10253" max="10253" width="3.7109375" style="195" bestFit="1" customWidth="1"/>
    <col min="10254" max="10254" width="1" style="195" bestFit="1" customWidth="1"/>
    <col min="10255" max="10255" width="2.85546875" style="195" bestFit="1" customWidth="1"/>
    <col min="10256" max="10256" width="1" style="195" bestFit="1" customWidth="1"/>
    <col min="10257" max="10257" width="3.7109375" style="195" bestFit="1" customWidth="1"/>
    <col min="10258" max="10258" width="1" style="195" bestFit="1" customWidth="1"/>
    <col min="10259" max="10259" width="2.85546875" style="195" bestFit="1" customWidth="1"/>
    <col min="10260" max="10260" width="1.85546875" style="195" bestFit="1" customWidth="1"/>
    <col min="10261" max="10262" width="1" style="195" bestFit="1" customWidth="1"/>
    <col min="10263" max="10263" width="5.5703125" style="195" bestFit="1" customWidth="1"/>
    <col min="10264" max="10264" width="1.85546875" style="195" bestFit="1" customWidth="1"/>
    <col min="10265" max="10265" width="2.85546875" style="195" bestFit="1" customWidth="1"/>
    <col min="10266" max="10266" width="1.85546875" style="195" bestFit="1" customWidth="1"/>
    <col min="10267" max="10267" width="9.28515625" style="195" bestFit="1" customWidth="1"/>
    <col min="10268" max="10496" width="9.140625" style="195"/>
    <col min="10497" max="10498" width="4.7109375" style="195" bestFit="1" customWidth="1"/>
    <col min="10499" max="10499" width="1.85546875" style="195" bestFit="1" customWidth="1"/>
    <col min="10500" max="10501" width="2.85546875" style="195" bestFit="1" customWidth="1"/>
    <col min="10502" max="10502" width="1.85546875" style="195" bestFit="1" customWidth="1"/>
    <col min="10503" max="10503" width="4.7109375" style="195" bestFit="1" customWidth="1"/>
    <col min="10504" max="10504" width="5.5703125" style="195" bestFit="1" customWidth="1"/>
    <col min="10505" max="10505" width="9.28515625" style="195" bestFit="1" customWidth="1"/>
    <col min="10506" max="10506" width="8.42578125" style="195" bestFit="1" customWidth="1"/>
    <col min="10507" max="10507" width="4.7109375" style="195" bestFit="1" customWidth="1"/>
    <col min="10508" max="10508" width="1" style="195" bestFit="1" customWidth="1"/>
    <col min="10509" max="10509" width="3.7109375" style="195" bestFit="1" customWidth="1"/>
    <col min="10510" max="10510" width="1" style="195" bestFit="1" customWidth="1"/>
    <col min="10511" max="10511" width="2.85546875" style="195" bestFit="1" customWidth="1"/>
    <col min="10512" max="10512" width="1" style="195" bestFit="1" customWidth="1"/>
    <col min="10513" max="10513" width="3.7109375" style="195" bestFit="1" customWidth="1"/>
    <col min="10514" max="10514" width="1" style="195" bestFit="1" customWidth="1"/>
    <col min="10515" max="10515" width="2.85546875" style="195" bestFit="1" customWidth="1"/>
    <col min="10516" max="10516" width="1.85546875" style="195" bestFit="1" customWidth="1"/>
    <col min="10517" max="10518" width="1" style="195" bestFit="1" customWidth="1"/>
    <col min="10519" max="10519" width="5.5703125" style="195" bestFit="1" customWidth="1"/>
    <col min="10520" max="10520" width="1.85546875" style="195" bestFit="1" customWidth="1"/>
    <col min="10521" max="10521" width="2.85546875" style="195" bestFit="1" customWidth="1"/>
    <col min="10522" max="10522" width="1.85546875" style="195" bestFit="1" customWidth="1"/>
    <col min="10523" max="10523" width="9.28515625" style="195" bestFit="1" customWidth="1"/>
    <col min="10524" max="10752" width="9.140625" style="195"/>
    <col min="10753" max="10754" width="4.7109375" style="195" bestFit="1" customWidth="1"/>
    <col min="10755" max="10755" width="1.85546875" style="195" bestFit="1" customWidth="1"/>
    <col min="10756" max="10757" width="2.85546875" style="195" bestFit="1" customWidth="1"/>
    <col min="10758" max="10758" width="1.85546875" style="195" bestFit="1" customWidth="1"/>
    <col min="10759" max="10759" width="4.7109375" style="195" bestFit="1" customWidth="1"/>
    <col min="10760" max="10760" width="5.5703125" style="195" bestFit="1" customWidth="1"/>
    <col min="10761" max="10761" width="9.28515625" style="195" bestFit="1" customWidth="1"/>
    <col min="10762" max="10762" width="8.42578125" style="195" bestFit="1" customWidth="1"/>
    <col min="10763" max="10763" width="4.7109375" style="195" bestFit="1" customWidth="1"/>
    <col min="10764" max="10764" width="1" style="195" bestFit="1" customWidth="1"/>
    <col min="10765" max="10765" width="3.7109375" style="195" bestFit="1" customWidth="1"/>
    <col min="10766" max="10766" width="1" style="195" bestFit="1" customWidth="1"/>
    <col min="10767" max="10767" width="2.85546875" style="195" bestFit="1" customWidth="1"/>
    <col min="10768" max="10768" width="1" style="195" bestFit="1" customWidth="1"/>
    <col min="10769" max="10769" width="3.7109375" style="195" bestFit="1" customWidth="1"/>
    <col min="10770" max="10770" width="1" style="195" bestFit="1" customWidth="1"/>
    <col min="10771" max="10771" width="2.85546875" style="195" bestFit="1" customWidth="1"/>
    <col min="10772" max="10772" width="1.85546875" style="195" bestFit="1" customWidth="1"/>
    <col min="10773" max="10774" width="1" style="195" bestFit="1" customWidth="1"/>
    <col min="10775" max="10775" width="5.5703125" style="195" bestFit="1" customWidth="1"/>
    <col min="10776" max="10776" width="1.85546875" style="195" bestFit="1" customWidth="1"/>
    <col min="10777" max="10777" width="2.85546875" style="195" bestFit="1" customWidth="1"/>
    <col min="10778" max="10778" width="1.85546875" style="195" bestFit="1" customWidth="1"/>
    <col min="10779" max="10779" width="9.28515625" style="195" bestFit="1" customWidth="1"/>
    <col min="10780" max="11008" width="9.140625" style="195"/>
    <col min="11009" max="11010" width="4.7109375" style="195" bestFit="1" customWidth="1"/>
    <col min="11011" max="11011" width="1.85546875" style="195" bestFit="1" customWidth="1"/>
    <col min="11012" max="11013" width="2.85546875" style="195" bestFit="1" customWidth="1"/>
    <col min="11014" max="11014" width="1.85546875" style="195" bestFit="1" customWidth="1"/>
    <col min="11015" max="11015" width="4.7109375" style="195" bestFit="1" customWidth="1"/>
    <col min="11016" max="11016" width="5.5703125" style="195" bestFit="1" customWidth="1"/>
    <col min="11017" max="11017" width="9.28515625" style="195" bestFit="1" customWidth="1"/>
    <col min="11018" max="11018" width="8.42578125" style="195" bestFit="1" customWidth="1"/>
    <col min="11019" max="11019" width="4.7109375" style="195" bestFit="1" customWidth="1"/>
    <col min="11020" max="11020" width="1" style="195" bestFit="1" customWidth="1"/>
    <col min="11021" max="11021" width="3.7109375" style="195" bestFit="1" customWidth="1"/>
    <col min="11022" max="11022" width="1" style="195" bestFit="1" customWidth="1"/>
    <col min="11023" max="11023" width="2.85546875" style="195" bestFit="1" customWidth="1"/>
    <col min="11024" max="11024" width="1" style="195" bestFit="1" customWidth="1"/>
    <col min="11025" max="11025" width="3.7109375" style="195" bestFit="1" customWidth="1"/>
    <col min="11026" max="11026" width="1" style="195" bestFit="1" customWidth="1"/>
    <col min="11027" max="11027" width="2.85546875" style="195" bestFit="1" customWidth="1"/>
    <col min="11028" max="11028" width="1.85546875" style="195" bestFit="1" customWidth="1"/>
    <col min="11029" max="11030" width="1" style="195" bestFit="1" customWidth="1"/>
    <col min="11031" max="11031" width="5.5703125" style="195" bestFit="1" customWidth="1"/>
    <col min="11032" max="11032" width="1.85546875" style="195" bestFit="1" customWidth="1"/>
    <col min="11033" max="11033" width="2.85546875" style="195" bestFit="1" customWidth="1"/>
    <col min="11034" max="11034" width="1.85546875" style="195" bestFit="1" customWidth="1"/>
    <col min="11035" max="11035" width="9.28515625" style="195" bestFit="1" customWidth="1"/>
    <col min="11036" max="11264" width="9.140625" style="195"/>
    <col min="11265" max="11266" width="4.7109375" style="195" bestFit="1" customWidth="1"/>
    <col min="11267" max="11267" width="1.85546875" style="195" bestFit="1" customWidth="1"/>
    <col min="11268" max="11269" width="2.85546875" style="195" bestFit="1" customWidth="1"/>
    <col min="11270" max="11270" width="1.85546875" style="195" bestFit="1" customWidth="1"/>
    <col min="11271" max="11271" width="4.7109375" style="195" bestFit="1" customWidth="1"/>
    <col min="11272" max="11272" width="5.5703125" style="195" bestFit="1" customWidth="1"/>
    <col min="11273" max="11273" width="9.28515625" style="195" bestFit="1" customWidth="1"/>
    <col min="11274" max="11274" width="8.42578125" style="195" bestFit="1" customWidth="1"/>
    <col min="11275" max="11275" width="4.7109375" style="195" bestFit="1" customWidth="1"/>
    <col min="11276" max="11276" width="1" style="195" bestFit="1" customWidth="1"/>
    <col min="11277" max="11277" width="3.7109375" style="195" bestFit="1" customWidth="1"/>
    <col min="11278" max="11278" width="1" style="195" bestFit="1" customWidth="1"/>
    <col min="11279" max="11279" width="2.85546875" style="195" bestFit="1" customWidth="1"/>
    <col min="11280" max="11280" width="1" style="195" bestFit="1" customWidth="1"/>
    <col min="11281" max="11281" width="3.7109375" style="195" bestFit="1" customWidth="1"/>
    <col min="11282" max="11282" width="1" style="195" bestFit="1" customWidth="1"/>
    <col min="11283" max="11283" width="2.85546875" style="195" bestFit="1" customWidth="1"/>
    <col min="11284" max="11284" width="1.85546875" style="195" bestFit="1" customWidth="1"/>
    <col min="11285" max="11286" width="1" style="195" bestFit="1" customWidth="1"/>
    <col min="11287" max="11287" width="5.5703125" style="195" bestFit="1" customWidth="1"/>
    <col min="11288" max="11288" width="1.85546875" style="195" bestFit="1" customWidth="1"/>
    <col min="11289" max="11289" width="2.85546875" style="195" bestFit="1" customWidth="1"/>
    <col min="11290" max="11290" width="1.85546875" style="195" bestFit="1" customWidth="1"/>
    <col min="11291" max="11291" width="9.28515625" style="195" bestFit="1" customWidth="1"/>
    <col min="11292" max="11520" width="9.140625" style="195"/>
    <col min="11521" max="11522" width="4.7109375" style="195" bestFit="1" customWidth="1"/>
    <col min="11523" max="11523" width="1.85546875" style="195" bestFit="1" customWidth="1"/>
    <col min="11524" max="11525" width="2.85546875" style="195" bestFit="1" customWidth="1"/>
    <col min="11526" max="11526" width="1.85546875" style="195" bestFit="1" customWidth="1"/>
    <col min="11527" max="11527" width="4.7109375" style="195" bestFit="1" customWidth="1"/>
    <col min="11528" max="11528" width="5.5703125" style="195" bestFit="1" customWidth="1"/>
    <col min="11529" max="11529" width="9.28515625" style="195" bestFit="1" customWidth="1"/>
    <col min="11530" max="11530" width="8.42578125" style="195" bestFit="1" customWidth="1"/>
    <col min="11531" max="11531" width="4.7109375" style="195" bestFit="1" customWidth="1"/>
    <col min="11532" max="11532" width="1" style="195" bestFit="1" customWidth="1"/>
    <col min="11533" max="11533" width="3.7109375" style="195" bestFit="1" customWidth="1"/>
    <col min="11534" max="11534" width="1" style="195" bestFit="1" customWidth="1"/>
    <col min="11535" max="11535" width="2.85546875" style="195" bestFit="1" customWidth="1"/>
    <col min="11536" max="11536" width="1" style="195" bestFit="1" customWidth="1"/>
    <col min="11537" max="11537" width="3.7109375" style="195" bestFit="1" customWidth="1"/>
    <col min="11538" max="11538" width="1" style="195" bestFit="1" customWidth="1"/>
    <col min="11539" max="11539" width="2.85546875" style="195" bestFit="1" customWidth="1"/>
    <col min="11540" max="11540" width="1.85546875" style="195" bestFit="1" customWidth="1"/>
    <col min="11541" max="11542" width="1" style="195" bestFit="1" customWidth="1"/>
    <col min="11543" max="11543" width="5.5703125" style="195" bestFit="1" customWidth="1"/>
    <col min="11544" max="11544" width="1.85546875" style="195" bestFit="1" customWidth="1"/>
    <col min="11545" max="11545" width="2.85546875" style="195" bestFit="1" customWidth="1"/>
    <col min="11546" max="11546" width="1.85546875" style="195" bestFit="1" customWidth="1"/>
    <col min="11547" max="11547" width="9.28515625" style="195" bestFit="1" customWidth="1"/>
    <col min="11548" max="11776" width="9.140625" style="195"/>
    <col min="11777" max="11778" width="4.7109375" style="195" bestFit="1" customWidth="1"/>
    <col min="11779" max="11779" width="1.85546875" style="195" bestFit="1" customWidth="1"/>
    <col min="11780" max="11781" width="2.85546875" style="195" bestFit="1" customWidth="1"/>
    <col min="11782" max="11782" width="1.85546875" style="195" bestFit="1" customWidth="1"/>
    <col min="11783" max="11783" width="4.7109375" style="195" bestFit="1" customWidth="1"/>
    <col min="11784" max="11784" width="5.5703125" style="195" bestFit="1" customWidth="1"/>
    <col min="11785" max="11785" width="9.28515625" style="195" bestFit="1" customWidth="1"/>
    <col min="11786" max="11786" width="8.42578125" style="195" bestFit="1" customWidth="1"/>
    <col min="11787" max="11787" width="4.7109375" style="195" bestFit="1" customWidth="1"/>
    <col min="11788" max="11788" width="1" style="195" bestFit="1" customWidth="1"/>
    <col min="11789" max="11789" width="3.7109375" style="195" bestFit="1" customWidth="1"/>
    <col min="11790" max="11790" width="1" style="195" bestFit="1" customWidth="1"/>
    <col min="11791" max="11791" width="2.85546875" style="195" bestFit="1" customWidth="1"/>
    <col min="11792" max="11792" width="1" style="195" bestFit="1" customWidth="1"/>
    <col min="11793" max="11793" width="3.7109375" style="195" bestFit="1" customWidth="1"/>
    <col min="11794" max="11794" width="1" style="195" bestFit="1" customWidth="1"/>
    <col min="11795" max="11795" width="2.85546875" style="195" bestFit="1" customWidth="1"/>
    <col min="11796" max="11796" width="1.85546875" style="195" bestFit="1" customWidth="1"/>
    <col min="11797" max="11798" width="1" style="195" bestFit="1" customWidth="1"/>
    <col min="11799" max="11799" width="5.5703125" style="195" bestFit="1" customWidth="1"/>
    <col min="11800" max="11800" width="1.85546875" style="195" bestFit="1" customWidth="1"/>
    <col min="11801" max="11801" width="2.85546875" style="195" bestFit="1" customWidth="1"/>
    <col min="11802" max="11802" width="1.85546875" style="195" bestFit="1" customWidth="1"/>
    <col min="11803" max="11803" width="9.28515625" style="195" bestFit="1" customWidth="1"/>
    <col min="11804" max="12032" width="9.140625" style="195"/>
    <col min="12033" max="12034" width="4.7109375" style="195" bestFit="1" customWidth="1"/>
    <col min="12035" max="12035" width="1.85546875" style="195" bestFit="1" customWidth="1"/>
    <col min="12036" max="12037" width="2.85546875" style="195" bestFit="1" customWidth="1"/>
    <col min="12038" max="12038" width="1.85546875" style="195" bestFit="1" customWidth="1"/>
    <col min="12039" max="12039" width="4.7109375" style="195" bestFit="1" customWidth="1"/>
    <col min="12040" max="12040" width="5.5703125" style="195" bestFit="1" customWidth="1"/>
    <col min="12041" max="12041" width="9.28515625" style="195" bestFit="1" customWidth="1"/>
    <col min="12042" max="12042" width="8.42578125" style="195" bestFit="1" customWidth="1"/>
    <col min="12043" max="12043" width="4.7109375" style="195" bestFit="1" customWidth="1"/>
    <col min="12044" max="12044" width="1" style="195" bestFit="1" customWidth="1"/>
    <col min="12045" max="12045" width="3.7109375" style="195" bestFit="1" customWidth="1"/>
    <col min="12046" max="12046" width="1" style="195" bestFit="1" customWidth="1"/>
    <col min="12047" max="12047" width="2.85546875" style="195" bestFit="1" customWidth="1"/>
    <col min="12048" max="12048" width="1" style="195" bestFit="1" customWidth="1"/>
    <col min="12049" max="12049" width="3.7109375" style="195" bestFit="1" customWidth="1"/>
    <col min="12050" max="12050" width="1" style="195" bestFit="1" customWidth="1"/>
    <col min="12051" max="12051" width="2.85546875" style="195" bestFit="1" customWidth="1"/>
    <col min="12052" max="12052" width="1.85546875" style="195" bestFit="1" customWidth="1"/>
    <col min="12053" max="12054" width="1" style="195" bestFit="1" customWidth="1"/>
    <col min="12055" max="12055" width="5.5703125" style="195" bestFit="1" customWidth="1"/>
    <col min="12056" max="12056" width="1.85546875" style="195" bestFit="1" customWidth="1"/>
    <col min="12057" max="12057" width="2.85546875" style="195" bestFit="1" customWidth="1"/>
    <col min="12058" max="12058" width="1.85546875" style="195" bestFit="1" customWidth="1"/>
    <col min="12059" max="12059" width="9.28515625" style="195" bestFit="1" customWidth="1"/>
    <col min="12060" max="12288" width="9.140625" style="195"/>
    <col min="12289" max="12290" width="4.7109375" style="195" bestFit="1" customWidth="1"/>
    <col min="12291" max="12291" width="1.85546875" style="195" bestFit="1" customWidth="1"/>
    <col min="12292" max="12293" width="2.85546875" style="195" bestFit="1" customWidth="1"/>
    <col min="12294" max="12294" width="1.85546875" style="195" bestFit="1" customWidth="1"/>
    <col min="12295" max="12295" width="4.7109375" style="195" bestFit="1" customWidth="1"/>
    <col min="12296" max="12296" width="5.5703125" style="195" bestFit="1" customWidth="1"/>
    <col min="12297" max="12297" width="9.28515625" style="195" bestFit="1" customWidth="1"/>
    <col min="12298" max="12298" width="8.42578125" style="195" bestFit="1" customWidth="1"/>
    <col min="12299" max="12299" width="4.7109375" style="195" bestFit="1" customWidth="1"/>
    <col min="12300" max="12300" width="1" style="195" bestFit="1" customWidth="1"/>
    <col min="12301" max="12301" width="3.7109375" style="195" bestFit="1" customWidth="1"/>
    <col min="12302" max="12302" width="1" style="195" bestFit="1" customWidth="1"/>
    <col min="12303" max="12303" width="2.85546875" style="195" bestFit="1" customWidth="1"/>
    <col min="12304" max="12304" width="1" style="195" bestFit="1" customWidth="1"/>
    <col min="12305" max="12305" width="3.7109375" style="195" bestFit="1" customWidth="1"/>
    <col min="12306" max="12306" width="1" style="195" bestFit="1" customWidth="1"/>
    <col min="12307" max="12307" width="2.85546875" style="195" bestFit="1" customWidth="1"/>
    <col min="12308" max="12308" width="1.85546875" style="195" bestFit="1" customWidth="1"/>
    <col min="12309" max="12310" width="1" style="195" bestFit="1" customWidth="1"/>
    <col min="12311" max="12311" width="5.5703125" style="195" bestFit="1" customWidth="1"/>
    <col min="12312" max="12312" width="1.85546875" style="195" bestFit="1" customWidth="1"/>
    <col min="12313" max="12313" width="2.85546875" style="195" bestFit="1" customWidth="1"/>
    <col min="12314" max="12314" width="1.85546875" style="195" bestFit="1" customWidth="1"/>
    <col min="12315" max="12315" width="9.28515625" style="195" bestFit="1" customWidth="1"/>
    <col min="12316" max="12544" width="9.140625" style="195"/>
    <col min="12545" max="12546" width="4.7109375" style="195" bestFit="1" customWidth="1"/>
    <col min="12547" max="12547" width="1.85546875" style="195" bestFit="1" customWidth="1"/>
    <col min="12548" max="12549" width="2.85546875" style="195" bestFit="1" customWidth="1"/>
    <col min="12550" max="12550" width="1.85546875" style="195" bestFit="1" customWidth="1"/>
    <col min="12551" max="12551" width="4.7109375" style="195" bestFit="1" customWidth="1"/>
    <col min="12552" max="12552" width="5.5703125" style="195" bestFit="1" customWidth="1"/>
    <col min="12553" max="12553" width="9.28515625" style="195" bestFit="1" customWidth="1"/>
    <col min="12554" max="12554" width="8.42578125" style="195" bestFit="1" customWidth="1"/>
    <col min="12555" max="12555" width="4.7109375" style="195" bestFit="1" customWidth="1"/>
    <col min="12556" max="12556" width="1" style="195" bestFit="1" customWidth="1"/>
    <col min="12557" max="12557" width="3.7109375" style="195" bestFit="1" customWidth="1"/>
    <col min="12558" max="12558" width="1" style="195" bestFit="1" customWidth="1"/>
    <col min="12559" max="12559" width="2.85546875" style="195" bestFit="1" customWidth="1"/>
    <col min="12560" max="12560" width="1" style="195" bestFit="1" customWidth="1"/>
    <col min="12561" max="12561" width="3.7109375" style="195" bestFit="1" customWidth="1"/>
    <col min="12562" max="12562" width="1" style="195" bestFit="1" customWidth="1"/>
    <col min="12563" max="12563" width="2.85546875" style="195" bestFit="1" customWidth="1"/>
    <col min="12564" max="12564" width="1.85546875" style="195" bestFit="1" customWidth="1"/>
    <col min="12565" max="12566" width="1" style="195" bestFit="1" customWidth="1"/>
    <col min="12567" max="12567" width="5.5703125" style="195" bestFit="1" customWidth="1"/>
    <col min="12568" max="12568" width="1.85546875" style="195" bestFit="1" customWidth="1"/>
    <col min="12569" max="12569" width="2.85546875" style="195" bestFit="1" customWidth="1"/>
    <col min="12570" max="12570" width="1.85546875" style="195" bestFit="1" customWidth="1"/>
    <col min="12571" max="12571" width="9.28515625" style="195" bestFit="1" customWidth="1"/>
    <col min="12572" max="12800" width="9.140625" style="195"/>
    <col min="12801" max="12802" width="4.7109375" style="195" bestFit="1" customWidth="1"/>
    <col min="12803" max="12803" width="1.85546875" style="195" bestFit="1" customWidth="1"/>
    <col min="12804" max="12805" width="2.85546875" style="195" bestFit="1" customWidth="1"/>
    <col min="12806" max="12806" width="1.85546875" style="195" bestFit="1" customWidth="1"/>
    <col min="12807" max="12807" width="4.7109375" style="195" bestFit="1" customWidth="1"/>
    <col min="12808" max="12808" width="5.5703125" style="195" bestFit="1" customWidth="1"/>
    <col min="12809" max="12809" width="9.28515625" style="195" bestFit="1" customWidth="1"/>
    <col min="12810" max="12810" width="8.42578125" style="195" bestFit="1" customWidth="1"/>
    <col min="12811" max="12811" width="4.7109375" style="195" bestFit="1" customWidth="1"/>
    <col min="12812" max="12812" width="1" style="195" bestFit="1" customWidth="1"/>
    <col min="12813" max="12813" width="3.7109375" style="195" bestFit="1" customWidth="1"/>
    <col min="12814" max="12814" width="1" style="195" bestFit="1" customWidth="1"/>
    <col min="12815" max="12815" width="2.85546875" style="195" bestFit="1" customWidth="1"/>
    <col min="12816" max="12816" width="1" style="195" bestFit="1" customWidth="1"/>
    <col min="12817" max="12817" width="3.7109375" style="195" bestFit="1" customWidth="1"/>
    <col min="12818" max="12818" width="1" style="195" bestFit="1" customWidth="1"/>
    <col min="12819" max="12819" width="2.85546875" style="195" bestFit="1" customWidth="1"/>
    <col min="12820" max="12820" width="1.85546875" style="195" bestFit="1" customWidth="1"/>
    <col min="12821" max="12822" width="1" style="195" bestFit="1" customWidth="1"/>
    <col min="12823" max="12823" width="5.5703125" style="195" bestFit="1" customWidth="1"/>
    <col min="12824" max="12824" width="1.85546875" style="195" bestFit="1" customWidth="1"/>
    <col min="12825" max="12825" width="2.85546875" style="195" bestFit="1" customWidth="1"/>
    <col min="12826" max="12826" width="1.85546875" style="195" bestFit="1" customWidth="1"/>
    <col min="12827" max="12827" width="9.28515625" style="195" bestFit="1" customWidth="1"/>
    <col min="12828" max="13056" width="9.140625" style="195"/>
    <col min="13057" max="13058" width="4.7109375" style="195" bestFit="1" customWidth="1"/>
    <col min="13059" max="13059" width="1.85546875" style="195" bestFit="1" customWidth="1"/>
    <col min="13060" max="13061" width="2.85546875" style="195" bestFit="1" customWidth="1"/>
    <col min="13062" max="13062" width="1.85546875" style="195" bestFit="1" customWidth="1"/>
    <col min="13063" max="13063" width="4.7109375" style="195" bestFit="1" customWidth="1"/>
    <col min="13064" max="13064" width="5.5703125" style="195" bestFit="1" customWidth="1"/>
    <col min="13065" max="13065" width="9.28515625" style="195" bestFit="1" customWidth="1"/>
    <col min="13066" max="13066" width="8.42578125" style="195" bestFit="1" customWidth="1"/>
    <col min="13067" max="13067" width="4.7109375" style="195" bestFit="1" customWidth="1"/>
    <col min="13068" max="13068" width="1" style="195" bestFit="1" customWidth="1"/>
    <col min="13069" max="13069" width="3.7109375" style="195" bestFit="1" customWidth="1"/>
    <col min="13070" max="13070" width="1" style="195" bestFit="1" customWidth="1"/>
    <col min="13071" max="13071" width="2.85546875" style="195" bestFit="1" customWidth="1"/>
    <col min="13072" max="13072" width="1" style="195" bestFit="1" customWidth="1"/>
    <col min="13073" max="13073" width="3.7109375" style="195" bestFit="1" customWidth="1"/>
    <col min="13074" max="13074" width="1" style="195" bestFit="1" customWidth="1"/>
    <col min="13075" max="13075" width="2.85546875" style="195" bestFit="1" customWidth="1"/>
    <col min="13076" max="13076" width="1.85546875" style="195" bestFit="1" customWidth="1"/>
    <col min="13077" max="13078" width="1" style="195" bestFit="1" customWidth="1"/>
    <col min="13079" max="13079" width="5.5703125" style="195" bestFit="1" customWidth="1"/>
    <col min="13080" max="13080" width="1.85546875" style="195" bestFit="1" customWidth="1"/>
    <col min="13081" max="13081" width="2.85546875" style="195" bestFit="1" customWidth="1"/>
    <col min="13082" max="13082" width="1.85546875" style="195" bestFit="1" customWidth="1"/>
    <col min="13083" max="13083" width="9.28515625" style="195" bestFit="1" customWidth="1"/>
    <col min="13084" max="13312" width="9.140625" style="195"/>
    <col min="13313" max="13314" width="4.7109375" style="195" bestFit="1" customWidth="1"/>
    <col min="13315" max="13315" width="1.85546875" style="195" bestFit="1" customWidth="1"/>
    <col min="13316" max="13317" width="2.85546875" style="195" bestFit="1" customWidth="1"/>
    <col min="13318" max="13318" width="1.85546875" style="195" bestFit="1" customWidth="1"/>
    <col min="13319" max="13319" width="4.7109375" style="195" bestFit="1" customWidth="1"/>
    <col min="13320" max="13320" width="5.5703125" style="195" bestFit="1" customWidth="1"/>
    <col min="13321" max="13321" width="9.28515625" style="195" bestFit="1" customWidth="1"/>
    <col min="13322" max="13322" width="8.42578125" style="195" bestFit="1" customWidth="1"/>
    <col min="13323" max="13323" width="4.7109375" style="195" bestFit="1" customWidth="1"/>
    <col min="13324" max="13324" width="1" style="195" bestFit="1" customWidth="1"/>
    <col min="13325" max="13325" width="3.7109375" style="195" bestFit="1" customWidth="1"/>
    <col min="13326" max="13326" width="1" style="195" bestFit="1" customWidth="1"/>
    <col min="13327" max="13327" width="2.85546875" style="195" bestFit="1" customWidth="1"/>
    <col min="13328" max="13328" width="1" style="195" bestFit="1" customWidth="1"/>
    <col min="13329" max="13329" width="3.7109375" style="195" bestFit="1" customWidth="1"/>
    <col min="13330" max="13330" width="1" style="195" bestFit="1" customWidth="1"/>
    <col min="13331" max="13331" width="2.85546875" style="195" bestFit="1" customWidth="1"/>
    <col min="13332" max="13332" width="1.85546875" style="195" bestFit="1" customWidth="1"/>
    <col min="13333" max="13334" width="1" style="195" bestFit="1" customWidth="1"/>
    <col min="13335" max="13335" width="5.5703125" style="195" bestFit="1" customWidth="1"/>
    <col min="13336" max="13336" width="1.85546875" style="195" bestFit="1" customWidth="1"/>
    <col min="13337" max="13337" width="2.85546875" style="195" bestFit="1" customWidth="1"/>
    <col min="13338" max="13338" width="1.85546875" style="195" bestFit="1" customWidth="1"/>
    <col min="13339" max="13339" width="9.28515625" style="195" bestFit="1" customWidth="1"/>
    <col min="13340" max="13568" width="9.140625" style="195"/>
    <col min="13569" max="13570" width="4.7109375" style="195" bestFit="1" customWidth="1"/>
    <col min="13571" max="13571" width="1.85546875" style="195" bestFit="1" customWidth="1"/>
    <col min="13572" max="13573" width="2.85546875" style="195" bestFit="1" customWidth="1"/>
    <col min="13574" max="13574" width="1.85546875" style="195" bestFit="1" customWidth="1"/>
    <col min="13575" max="13575" width="4.7109375" style="195" bestFit="1" customWidth="1"/>
    <col min="13576" max="13576" width="5.5703125" style="195" bestFit="1" customWidth="1"/>
    <col min="13577" max="13577" width="9.28515625" style="195" bestFit="1" customWidth="1"/>
    <col min="13578" max="13578" width="8.42578125" style="195" bestFit="1" customWidth="1"/>
    <col min="13579" max="13579" width="4.7109375" style="195" bestFit="1" customWidth="1"/>
    <col min="13580" max="13580" width="1" style="195" bestFit="1" customWidth="1"/>
    <col min="13581" max="13581" width="3.7109375" style="195" bestFit="1" customWidth="1"/>
    <col min="13582" max="13582" width="1" style="195" bestFit="1" customWidth="1"/>
    <col min="13583" max="13583" width="2.85546875" style="195" bestFit="1" customWidth="1"/>
    <col min="13584" max="13584" width="1" style="195" bestFit="1" customWidth="1"/>
    <col min="13585" max="13585" width="3.7109375" style="195" bestFit="1" customWidth="1"/>
    <col min="13586" max="13586" width="1" style="195" bestFit="1" customWidth="1"/>
    <col min="13587" max="13587" width="2.85546875" style="195" bestFit="1" customWidth="1"/>
    <col min="13588" max="13588" width="1.85546875" style="195" bestFit="1" customWidth="1"/>
    <col min="13589" max="13590" width="1" style="195" bestFit="1" customWidth="1"/>
    <col min="13591" max="13591" width="5.5703125" style="195" bestFit="1" customWidth="1"/>
    <col min="13592" max="13592" width="1.85546875" style="195" bestFit="1" customWidth="1"/>
    <col min="13593" max="13593" width="2.85546875" style="195" bestFit="1" customWidth="1"/>
    <col min="13594" max="13594" width="1.85546875" style="195" bestFit="1" customWidth="1"/>
    <col min="13595" max="13595" width="9.28515625" style="195" bestFit="1" customWidth="1"/>
    <col min="13596" max="13824" width="9.140625" style="195"/>
    <col min="13825" max="13826" width="4.7109375" style="195" bestFit="1" customWidth="1"/>
    <col min="13827" max="13827" width="1.85546875" style="195" bestFit="1" customWidth="1"/>
    <col min="13828" max="13829" width="2.85546875" style="195" bestFit="1" customWidth="1"/>
    <col min="13830" max="13830" width="1.85546875" style="195" bestFit="1" customWidth="1"/>
    <col min="13831" max="13831" width="4.7109375" style="195" bestFit="1" customWidth="1"/>
    <col min="13832" max="13832" width="5.5703125" style="195" bestFit="1" customWidth="1"/>
    <col min="13833" max="13833" width="9.28515625" style="195" bestFit="1" customWidth="1"/>
    <col min="13834" max="13834" width="8.42578125" style="195" bestFit="1" customWidth="1"/>
    <col min="13835" max="13835" width="4.7109375" style="195" bestFit="1" customWidth="1"/>
    <col min="13836" max="13836" width="1" style="195" bestFit="1" customWidth="1"/>
    <col min="13837" max="13837" width="3.7109375" style="195" bestFit="1" customWidth="1"/>
    <col min="13838" max="13838" width="1" style="195" bestFit="1" customWidth="1"/>
    <col min="13839" max="13839" width="2.85546875" style="195" bestFit="1" customWidth="1"/>
    <col min="13840" max="13840" width="1" style="195" bestFit="1" customWidth="1"/>
    <col min="13841" max="13841" width="3.7109375" style="195" bestFit="1" customWidth="1"/>
    <col min="13842" max="13842" width="1" style="195" bestFit="1" customWidth="1"/>
    <col min="13843" max="13843" width="2.85546875" style="195" bestFit="1" customWidth="1"/>
    <col min="13844" max="13844" width="1.85546875" style="195" bestFit="1" customWidth="1"/>
    <col min="13845" max="13846" width="1" style="195" bestFit="1" customWidth="1"/>
    <col min="13847" max="13847" width="5.5703125" style="195" bestFit="1" customWidth="1"/>
    <col min="13848" max="13848" width="1.85546875" style="195" bestFit="1" customWidth="1"/>
    <col min="13849" max="13849" width="2.85546875" style="195" bestFit="1" customWidth="1"/>
    <col min="13850" max="13850" width="1.85546875" style="195" bestFit="1" customWidth="1"/>
    <col min="13851" max="13851" width="9.28515625" style="195" bestFit="1" customWidth="1"/>
    <col min="13852" max="14080" width="9.140625" style="195"/>
    <col min="14081" max="14082" width="4.7109375" style="195" bestFit="1" customWidth="1"/>
    <col min="14083" max="14083" width="1.85546875" style="195" bestFit="1" customWidth="1"/>
    <col min="14084" max="14085" width="2.85546875" style="195" bestFit="1" customWidth="1"/>
    <col min="14086" max="14086" width="1.85546875" style="195" bestFit="1" customWidth="1"/>
    <col min="14087" max="14087" width="4.7109375" style="195" bestFit="1" customWidth="1"/>
    <col min="14088" max="14088" width="5.5703125" style="195" bestFit="1" customWidth="1"/>
    <col min="14089" max="14089" width="9.28515625" style="195" bestFit="1" customWidth="1"/>
    <col min="14090" max="14090" width="8.42578125" style="195" bestFit="1" customWidth="1"/>
    <col min="14091" max="14091" width="4.7109375" style="195" bestFit="1" customWidth="1"/>
    <col min="14092" max="14092" width="1" style="195" bestFit="1" customWidth="1"/>
    <col min="14093" max="14093" width="3.7109375" style="195" bestFit="1" customWidth="1"/>
    <col min="14094" max="14094" width="1" style="195" bestFit="1" customWidth="1"/>
    <col min="14095" max="14095" width="2.85546875" style="195" bestFit="1" customWidth="1"/>
    <col min="14096" max="14096" width="1" style="195" bestFit="1" customWidth="1"/>
    <col min="14097" max="14097" width="3.7109375" style="195" bestFit="1" customWidth="1"/>
    <col min="14098" max="14098" width="1" style="195" bestFit="1" customWidth="1"/>
    <col min="14099" max="14099" width="2.85546875" style="195" bestFit="1" customWidth="1"/>
    <col min="14100" max="14100" width="1.85546875" style="195" bestFit="1" customWidth="1"/>
    <col min="14101" max="14102" width="1" style="195" bestFit="1" customWidth="1"/>
    <col min="14103" max="14103" width="5.5703125" style="195" bestFit="1" customWidth="1"/>
    <col min="14104" max="14104" width="1.85546875" style="195" bestFit="1" customWidth="1"/>
    <col min="14105" max="14105" width="2.85546875" style="195" bestFit="1" customWidth="1"/>
    <col min="14106" max="14106" width="1.85546875" style="195" bestFit="1" customWidth="1"/>
    <col min="14107" max="14107" width="9.28515625" style="195" bestFit="1" customWidth="1"/>
    <col min="14108" max="14336" width="9.140625" style="195"/>
    <col min="14337" max="14338" width="4.7109375" style="195" bestFit="1" customWidth="1"/>
    <col min="14339" max="14339" width="1.85546875" style="195" bestFit="1" customWidth="1"/>
    <col min="14340" max="14341" width="2.85546875" style="195" bestFit="1" customWidth="1"/>
    <col min="14342" max="14342" width="1.85546875" style="195" bestFit="1" customWidth="1"/>
    <col min="14343" max="14343" width="4.7109375" style="195" bestFit="1" customWidth="1"/>
    <col min="14344" max="14344" width="5.5703125" style="195" bestFit="1" customWidth="1"/>
    <col min="14345" max="14345" width="9.28515625" style="195" bestFit="1" customWidth="1"/>
    <col min="14346" max="14346" width="8.42578125" style="195" bestFit="1" customWidth="1"/>
    <col min="14347" max="14347" width="4.7109375" style="195" bestFit="1" customWidth="1"/>
    <col min="14348" max="14348" width="1" style="195" bestFit="1" customWidth="1"/>
    <col min="14349" max="14349" width="3.7109375" style="195" bestFit="1" customWidth="1"/>
    <col min="14350" max="14350" width="1" style="195" bestFit="1" customWidth="1"/>
    <col min="14351" max="14351" width="2.85546875" style="195" bestFit="1" customWidth="1"/>
    <col min="14352" max="14352" width="1" style="195" bestFit="1" customWidth="1"/>
    <col min="14353" max="14353" width="3.7109375" style="195" bestFit="1" customWidth="1"/>
    <col min="14354" max="14354" width="1" style="195" bestFit="1" customWidth="1"/>
    <col min="14355" max="14355" width="2.85546875" style="195" bestFit="1" customWidth="1"/>
    <col min="14356" max="14356" width="1.85546875" style="195" bestFit="1" customWidth="1"/>
    <col min="14357" max="14358" width="1" style="195" bestFit="1" customWidth="1"/>
    <col min="14359" max="14359" width="5.5703125" style="195" bestFit="1" customWidth="1"/>
    <col min="14360" max="14360" width="1.85546875" style="195" bestFit="1" customWidth="1"/>
    <col min="14361" max="14361" width="2.85546875" style="195" bestFit="1" customWidth="1"/>
    <col min="14362" max="14362" width="1.85546875" style="195" bestFit="1" customWidth="1"/>
    <col min="14363" max="14363" width="9.28515625" style="195" bestFit="1" customWidth="1"/>
    <col min="14364" max="14592" width="9.140625" style="195"/>
    <col min="14593" max="14594" width="4.7109375" style="195" bestFit="1" customWidth="1"/>
    <col min="14595" max="14595" width="1.85546875" style="195" bestFit="1" customWidth="1"/>
    <col min="14596" max="14597" width="2.85546875" style="195" bestFit="1" customWidth="1"/>
    <col min="14598" max="14598" width="1.85546875" style="195" bestFit="1" customWidth="1"/>
    <col min="14599" max="14599" width="4.7109375" style="195" bestFit="1" customWidth="1"/>
    <col min="14600" max="14600" width="5.5703125" style="195" bestFit="1" customWidth="1"/>
    <col min="14601" max="14601" width="9.28515625" style="195" bestFit="1" customWidth="1"/>
    <col min="14602" max="14602" width="8.42578125" style="195" bestFit="1" customWidth="1"/>
    <col min="14603" max="14603" width="4.7109375" style="195" bestFit="1" customWidth="1"/>
    <col min="14604" max="14604" width="1" style="195" bestFit="1" customWidth="1"/>
    <col min="14605" max="14605" width="3.7109375" style="195" bestFit="1" customWidth="1"/>
    <col min="14606" max="14606" width="1" style="195" bestFit="1" customWidth="1"/>
    <col min="14607" max="14607" width="2.85546875" style="195" bestFit="1" customWidth="1"/>
    <col min="14608" max="14608" width="1" style="195" bestFit="1" customWidth="1"/>
    <col min="14609" max="14609" width="3.7109375" style="195" bestFit="1" customWidth="1"/>
    <col min="14610" max="14610" width="1" style="195" bestFit="1" customWidth="1"/>
    <col min="14611" max="14611" width="2.85546875" style="195" bestFit="1" customWidth="1"/>
    <col min="14612" max="14612" width="1.85546875" style="195" bestFit="1" customWidth="1"/>
    <col min="14613" max="14614" width="1" style="195" bestFit="1" customWidth="1"/>
    <col min="14615" max="14615" width="5.5703125" style="195" bestFit="1" customWidth="1"/>
    <col min="14616" max="14616" width="1.85546875" style="195" bestFit="1" customWidth="1"/>
    <col min="14617" max="14617" width="2.85546875" style="195" bestFit="1" customWidth="1"/>
    <col min="14618" max="14618" width="1.85546875" style="195" bestFit="1" customWidth="1"/>
    <col min="14619" max="14619" width="9.28515625" style="195" bestFit="1" customWidth="1"/>
    <col min="14620" max="14848" width="9.140625" style="195"/>
    <col min="14849" max="14850" width="4.7109375" style="195" bestFit="1" customWidth="1"/>
    <col min="14851" max="14851" width="1.85546875" style="195" bestFit="1" customWidth="1"/>
    <col min="14852" max="14853" width="2.85546875" style="195" bestFit="1" customWidth="1"/>
    <col min="14854" max="14854" width="1.85546875" style="195" bestFit="1" customWidth="1"/>
    <col min="14855" max="14855" width="4.7109375" style="195" bestFit="1" customWidth="1"/>
    <col min="14856" max="14856" width="5.5703125" style="195" bestFit="1" customWidth="1"/>
    <col min="14857" max="14857" width="9.28515625" style="195" bestFit="1" customWidth="1"/>
    <col min="14858" max="14858" width="8.42578125" style="195" bestFit="1" customWidth="1"/>
    <col min="14859" max="14859" width="4.7109375" style="195" bestFit="1" customWidth="1"/>
    <col min="14860" max="14860" width="1" style="195" bestFit="1" customWidth="1"/>
    <col min="14861" max="14861" width="3.7109375" style="195" bestFit="1" customWidth="1"/>
    <col min="14862" max="14862" width="1" style="195" bestFit="1" customWidth="1"/>
    <col min="14863" max="14863" width="2.85546875" style="195" bestFit="1" customWidth="1"/>
    <col min="14864" max="14864" width="1" style="195" bestFit="1" customWidth="1"/>
    <col min="14865" max="14865" width="3.7109375" style="195" bestFit="1" customWidth="1"/>
    <col min="14866" max="14866" width="1" style="195" bestFit="1" customWidth="1"/>
    <col min="14867" max="14867" width="2.85546875" style="195" bestFit="1" customWidth="1"/>
    <col min="14868" max="14868" width="1.85546875" style="195" bestFit="1" customWidth="1"/>
    <col min="14869" max="14870" width="1" style="195" bestFit="1" customWidth="1"/>
    <col min="14871" max="14871" width="5.5703125" style="195" bestFit="1" customWidth="1"/>
    <col min="14872" max="14872" width="1.85546875" style="195" bestFit="1" customWidth="1"/>
    <col min="14873" max="14873" width="2.85546875" style="195" bestFit="1" customWidth="1"/>
    <col min="14874" max="14874" width="1.85546875" style="195" bestFit="1" customWidth="1"/>
    <col min="14875" max="14875" width="9.28515625" style="195" bestFit="1" customWidth="1"/>
    <col min="14876" max="15104" width="9.140625" style="195"/>
    <col min="15105" max="15106" width="4.7109375" style="195" bestFit="1" customWidth="1"/>
    <col min="15107" max="15107" width="1.85546875" style="195" bestFit="1" customWidth="1"/>
    <col min="15108" max="15109" width="2.85546875" style="195" bestFit="1" customWidth="1"/>
    <col min="15110" max="15110" width="1.85546875" style="195" bestFit="1" customWidth="1"/>
    <col min="15111" max="15111" width="4.7109375" style="195" bestFit="1" customWidth="1"/>
    <col min="15112" max="15112" width="5.5703125" style="195" bestFit="1" customWidth="1"/>
    <col min="15113" max="15113" width="9.28515625" style="195" bestFit="1" customWidth="1"/>
    <col min="15114" max="15114" width="8.42578125" style="195" bestFit="1" customWidth="1"/>
    <col min="15115" max="15115" width="4.7109375" style="195" bestFit="1" customWidth="1"/>
    <col min="15116" max="15116" width="1" style="195" bestFit="1" customWidth="1"/>
    <col min="15117" max="15117" width="3.7109375" style="195" bestFit="1" customWidth="1"/>
    <col min="15118" max="15118" width="1" style="195" bestFit="1" customWidth="1"/>
    <col min="15119" max="15119" width="2.85546875" style="195" bestFit="1" customWidth="1"/>
    <col min="15120" max="15120" width="1" style="195" bestFit="1" customWidth="1"/>
    <col min="15121" max="15121" width="3.7109375" style="195" bestFit="1" customWidth="1"/>
    <col min="15122" max="15122" width="1" style="195" bestFit="1" customWidth="1"/>
    <col min="15123" max="15123" width="2.85546875" style="195" bestFit="1" customWidth="1"/>
    <col min="15124" max="15124" width="1.85546875" style="195" bestFit="1" customWidth="1"/>
    <col min="15125" max="15126" width="1" style="195" bestFit="1" customWidth="1"/>
    <col min="15127" max="15127" width="5.5703125" style="195" bestFit="1" customWidth="1"/>
    <col min="15128" max="15128" width="1.85546875" style="195" bestFit="1" customWidth="1"/>
    <col min="15129" max="15129" width="2.85546875" style="195" bestFit="1" customWidth="1"/>
    <col min="15130" max="15130" width="1.85546875" style="195" bestFit="1" customWidth="1"/>
    <col min="15131" max="15131" width="9.28515625" style="195" bestFit="1" customWidth="1"/>
    <col min="15132" max="15360" width="9.140625" style="195"/>
    <col min="15361" max="15362" width="4.7109375" style="195" bestFit="1" customWidth="1"/>
    <col min="15363" max="15363" width="1.85546875" style="195" bestFit="1" customWidth="1"/>
    <col min="15364" max="15365" width="2.85546875" style="195" bestFit="1" customWidth="1"/>
    <col min="15366" max="15366" width="1.85546875" style="195" bestFit="1" customWidth="1"/>
    <col min="15367" max="15367" width="4.7109375" style="195" bestFit="1" customWidth="1"/>
    <col min="15368" max="15368" width="5.5703125" style="195" bestFit="1" customWidth="1"/>
    <col min="15369" max="15369" width="9.28515625" style="195" bestFit="1" customWidth="1"/>
    <col min="15370" max="15370" width="8.42578125" style="195" bestFit="1" customWidth="1"/>
    <col min="15371" max="15371" width="4.7109375" style="195" bestFit="1" customWidth="1"/>
    <col min="15372" max="15372" width="1" style="195" bestFit="1" customWidth="1"/>
    <col min="15373" max="15373" width="3.7109375" style="195" bestFit="1" customWidth="1"/>
    <col min="15374" max="15374" width="1" style="195" bestFit="1" customWidth="1"/>
    <col min="15375" max="15375" width="2.85546875" style="195" bestFit="1" customWidth="1"/>
    <col min="15376" max="15376" width="1" style="195" bestFit="1" customWidth="1"/>
    <col min="15377" max="15377" width="3.7109375" style="195" bestFit="1" customWidth="1"/>
    <col min="15378" max="15378" width="1" style="195" bestFit="1" customWidth="1"/>
    <col min="15379" max="15379" width="2.85546875" style="195" bestFit="1" customWidth="1"/>
    <col min="15380" max="15380" width="1.85546875" style="195" bestFit="1" customWidth="1"/>
    <col min="15381" max="15382" width="1" style="195" bestFit="1" customWidth="1"/>
    <col min="15383" max="15383" width="5.5703125" style="195" bestFit="1" customWidth="1"/>
    <col min="15384" max="15384" width="1.85546875" style="195" bestFit="1" customWidth="1"/>
    <col min="15385" max="15385" width="2.85546875" style="195" bestFit="1" customWidth="1"/>
    <col min="15386" max="15386" width="1.85546875" style="195" bestFit="1" customWidth="1"/>
    <col min="15387" max="15387" width="9.28515625" style="195" bestFit="1" customWidth="1"/>
    <col min="15388" max="15616" width="9.140625" style="195"/>
    <col min="15617" max="15618" width="4.7109375" style="195" bestFit="1" customWidth="1"/>
    <col min="15619" max="15619" width="1.85546875" style="195" bestFit="1" customWidth="1"/>
    <col min="15620" max="15621" width="2.85546875" style="195" bestFit="1" customWidth="1"/>
    <col min="15622" max="15622" width="1.85546875" style="195" bestFit="1" customWidth="1"/>
    <col min="15623" max="15623" width="4.7109375" style="195" bestFit="1" customWidth="1"/>
    <col min="15624" max="15624" width="5.5703125" style="195" bestFit="1" customWidth="1"/>
    <col min="15625" max="15625" width="9.28515625" style="195" bestFit="1" customWidth="1"/>
    <col min="15626" max="15626" width="8.42578125" style="195" bestFit="1" customWidth="1"/>
    <col min="15627" max="15627" width="4.7109375" style="195" bestFit="1" customWidth="1"/>
    <col min="15628" max="15628" width="1" style="195" bestFit="1" customWidth="1"/>
    <col min="15629" max="15629" width="3.7109375" style="195" bestFit="1" customWidth="1"/>
    <col min="15630" max="15630" width="1" style="195" bestFit="1" customWidth="1"/>
    <col min="15631" max="15631" width="2.85546875" style="195" bestFit="1" customWidth="1"/>
    <col min="15632" max="15632" width="1" style="195" bestFit="1" customWidth="1"/>
    <col min="15633" max="15633" width="3.7109375" style="195" bestFit="1" customWidth="1"/>
    <col min="15634" max="15634" width="1" style="195" bestFit="1" customWidth="1"/>
    <col min="15635" max="15635" width="2.85546875" style="195" bestFit="1" customWidth="1"/>
    <col min="15636" max="15636" width="1.85546875" style="195" bestFit="1" customWidth="1"/>
    <col min="15637" max="15638" width="1" style="195" bestFit="1" customWidth="1"/>
    <col min="15639" max="15639" width="5.5703125" style="195" bestFit="1" customWidth="1"/>
    <col min="15640" max="15640" width="1.85546875" style="195" bestFit="1" customWidth="1"/>
    <col min="15641" max="15641" width="2.85546875" style="195" bestFit="1" customWidth="1"/>
    <col min="15642" max="15642" width="1.85546875" style="195" bestFit="1" customWidth="1"/>
    <col min="15643" max="15643" width="9.28515625" style="195" bestFit="1" customWidth="1"/>
    <col min="15644" max="15872" width="9.140625" style="195"/>
    <col min="15873" max="15874" width="4.7109375" style="195" bestFit="1" customWidth="1"/>
    <col min="15875" max="15875" width="1.85546875" style="195" bestFit="1" customWidth="1"/>
    <col min="15876" max="15877" width="2.85546875" style="195" bestFit="1" customWidth="1"/>
    <col min="15878" max="15878" width="1.85546875" style="195" bestFit="1" customWidth="1"/>
    <col min="15879" max="15879" width="4.7109375" style="195" bestFit="1" customWidth="1"/>
    <col min="15880" max="15880" width="5.5703125" style="195" bestFit="1" customWidth="1"/>
    <col min="15881" max="15881" width="9.28515625" style="195" bestFit="1" customWidth="1"/>
    <col min="15882" max="15882" width="8.42578125" style="195" bestFit="1" customWidth="1"/>
    <col min="15883" max="15883" width="4.7109375" style="195" bestFit="1" customWidth="1"/>
    <col min="15884" max="15884" width="1" style="195" bestFit="1" customWidth="1"/>
    <col min="15885" max="15885" width="3.7109375" style="195" bestFit="1" customWidth="1"/>
    <col min="15886" max="15886" width="1" style="195" bestFit="1" customWidth="1"/>
    <col min="15887" max="15887" width="2.85546875" style="195" bestFit="1" customWidth="1"/>
    <col min="15888" max="15888" width="1" style="195" bestFit="1" customWidth="1"/>
    <col min="15889" max="15889" width="3.7109375" style="195" bestFit="1" customWidth="1"/>
    <col min="15890" max="15890" width="1" style="195" bestFit="1" customWidth="1"/>
    <col min="15891" max="15891" width="2.85546875" style="195" bestFit="1" customWidth="1"/>
    <col min="15892" max="15892" width="1.85546875" style="195" bestFit="1" customWidth="1"/>
    <col min="15893" max="15894" width="1" style="195" bestFit="1" customWidth="1"/>
    <col min="15895" max="15895" width="5.5703125" style="195" bestFit="1" customWidth="1"/>
    <col min="15896" max="15896" width="1.85546875" style="195" bestFit="1" customWidth="1"/>
    <col min="15897" max="15897" width="2.85546875" style="195" bestFit="1" customWidth="1"/>
    <col min="15898" max="15898" width="1.85546875" style="195" bestFit="1" customWidth="1"/>
    <col min="15899" max="15899" width="9.28515625" style="195" bestFit="1" customWidth="1"/>
    <col min="15900" max="16128" width="9.140625" style="195"/>
    <col min="16129" max="16130" width="4.7109375" style="195" bestFit="1" customWidth="1"/>
    <col min="16131" max="16131" width="1.85546875" style="195" bestFit="1" customWidth="1"/>
    <col min="16132" max="16133" width="2.85546875" style="195" bestFit="1" customWidth="1"/>
    <col min="16134" max="16134" width="1.85546875" style="195" bestFit="1" customWidth="1"/>
    <col min="16135" max="16135" width="4.7109375" style="195" bestFit="1" customWidth="1"/>
    <col min="16136" max="16136" width="5.5703125" style="195" bestFit="1" customWidth="1"/>
    <col min="16137" max="16137" width="9.28515625" style="195" bestFit="1" customWidth="1"/>
    <col min="16138" max="16138" width="8.42578125" style="195" bestFit="1" customWidth="1"/>
    <col min="16139" max="16139" width="4.7109375" style="195" bestFit="1" customWidth="1"/>
    <col min="16140" max="16140" width="1" style="195" bestFit="1" customWidth="1"/>
    <col min="16141" max="16141" width="3.7109375" style="195" bestFit="1" customWidth="1"/>
    <col min="16142" max="16142" width="1" style="195" bestFit="1" customWidth="1"/>
    <col min="16143" max="16143" width="2.85546875" style="195" bestFit="1" customWidth="1"/>
    <col min="16144" max="16144" width="1" style="195" bestFit="1" customWidth="1"/>
    <col min="16145" max="16145" width="3.7109375" style="195" bestFit="1" customWidth="1"/>
    <col min="16146" max="16146" width="1" style="195" bestFit="1" customWidth="1"/>
    <col min="16147" max="16147" width="2.85546875" style="195" bestFit="1" customWidth="1"/>
    <col min="16148" max="16148" width="1.85546875" style="195" bestFit="1" customWidth="1"/>
    <col min="16149" max="16150" width="1" style="195" bestFit="1" customWidth="1"/>
    <col min="16151" max="16151" width="5.5703125" style="195" bestFit="1" customWidth="1"/>
    <col min="16152" max="16152" width="1.85546875" style="195" bestFit="1" customWidth="1"/>
    <col min="16153" max="16153" width="2.85546875" style="195" bestFit="1" customWidth="1"/>
    <col min="16154" max="16154" width="1.85546875" style="195" bestFit="1" customWidth="1"/>
    <col min="16155" max="16155" width="9.28515625" style="195" bestFit="1" customWidth="1"/>
    <col min="16156" max="16384" width="9.140625" style="195"/>
  </cols>
  <sheetData>
    <row r="1" spans="1:29" ht="10.35" customHeight="1" x14ac:dyDescent="0.2">
      <c r="A1" s="192"/>
      <c r="B1" s="192"/>
      <c r="C1" s="192"/>
      <c r="D1" s="193" t="s">
        <v>0</v>
      </c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  <c r="S1" s="194" t="s">
        <v>145</v>
      </c>
      <c r="T1" s="194"/>
      <c r="U1" s="194"/>
      <c r="V1" s="194"/>
      <c r="W1" s="194"/>
      <c r="X1" s="194"/>
      <c r="Y1" s="194"/>
      <c r="Z1" s="194"/>
      <c r="AA1" s="194"/>
    </row>
    <row r="2" spans="1:29" ht="10.35" customHeight="1" x14ac:dyDescent="0.2">
      <c r="A2" s="192"/>
      <c r="B2" s="196"/>
      <c r="C2" s="192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4"/>
      <c r="T2" s="194"/>
      <c r="U2" s="194"/>
      <c r="V2" s="194"/>
      <c r="W2" s="194"/>
      <c r="X2" s="194"/>
      <c r="Y2" s="194"/>
      <c r="Z2" s="194"/>
      <c r="AA2" s="194"/>
      <c r="AC2" s="195" t="s">
        <v>1</v>
      </c>
    </row>
    <row r="3" spans="1:29" ht="10.35" customHeight="1" x14ac:dyDescent="0.2">
      <c r="A3" s="197"/>
      <c r="B3" s="197"/>
      <c r="C3" s="197"/>
      <c r="D3" s="198" t="s">
        <v>2</v>
      </c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9"/>
      <c r="T3" s="199"/>
      <c r="U3" s="199"/>
      <c r="V3" s="199"/>
      <c r="W3" s="199"/>
      <c r="X3" s="199"/>
      <c r="Y3" s="199"/>
      <c r="Z3" s="199"/>
      <c r="AA3" s="199"/>
    </row>
    <row r="4" spans="1:29" ht="10.9" customHeight="1" x14ac:dyDescent="0.2">
      <c r="A4" s="200"/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  <c r="V4" s="200"/>
      <c r="W4" s="200"/>
      <c r="X4" s="200"/>
      <c r="Y4" s="200"/>
      <c r="Z4" s="200"/>
      <c r="AA4" s="200"/>
    </row>
    <row r="5" spans="1:29" ht="10.35" customHeight="1" x14ac:dyDescent="0.2">
      <c r="A5" s="193" t="s">
        <v>3</v>
      </c>
      <c r="B5" s="193"/>
      <c r="C5" s="193" t="s">
        <v>109</v>
      </c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3"/>
      <c r="S5" s="193"/>
      <c r="T5" s="193"/>
      <c r="U5" s="194"/>
      <c r="V5" s="193"/>
      <c r="W5" s="193"/>
      <c r="X5" s="193"/>
      <c r="Y5" s="193"/>
      <c r="Z5" s="193"/>
      <c r="AA5" s="193"/>
    </row>
    <row r="6" spans="1:29" ht="10.35" customHeight="1" x14ac:dyDescent="0.2">
      <c r="A6" s="193" t="s">
        <v>4</v>
      </c>
      <c r="B6" s="193"/>
      <c r="C6" s="193" t="s">
        <v>146</v>
      </c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4" t="s">
        <v>147</v>
      </c>
      <c r="V6" s="194"/>
      <c r="W6" s="194"/>
      <c r="X6" s="194"/>
      <c r="Y6" s="194"/>
      <c r="Z6" s="194"/>
      <c r="AA6" s="194"/>
    </row>
    <row r="7" spans="1:29" ht="20.45" customHeight="1" x14ac:dyDescent="0.2">
      <c r="A7" s="193" t="s">
        <v>5</v>
      </c>
      <c r="B7" s="193"/>
      <c r="C7" s="193" t="s">
        <v>148</v>
      </c>
      <c r="D7" s="193"/>
      <c r="E7" s="193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4"/>
      <c r="V7" s="193"/>
      <c r="W7" s="193"/>
      <c r="X7" s="193"/>
      <c r="Y7" s="193"/>
      <c r="Z7" s="193"/>
      <c r="AA7" s="193"/>
    </row>
    <row r="8" spans="1:29" ht="10.35" customHeight="1" x14ac:dyDescent="0.2">
      <c r="A8" s="193" t="s">
        <v>6</v>
      </c>
      <c r="B8" s="193"/>
      <c r="C8" s="193" t="s">
        <v>149</v>
      </c>
      <c r="D8" s="193"/>
      <c r="E8" s="193"/>
      <c r="F8" s="193"/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  <c r="U8" s="194"/>
      <c r="V8" s="193"/>
      <c r="W8" s="193"/>
      <c r="X8" s="193"/>
      <c r="Y8" s="193"/>
      <c r="Z8" s="193"/>
      <c r="AA8" s="193"/>
    </row>
    <row r="9" spans="1:29" ht="10.35" customHeight="1" x14ac:dyDescent="0.2">
      <c r="A9" s="193" t="s">
        <v>7</v>
      </c>
      <c r="B9" s="193"/>
      <c r="C9" s="193" t="s">
        <v>8</v>
      </c>
      <c r="D9" s="193"/>
      <c r="E9" s="193"/>
      <c r="F9" s="193"/>
      <c r="G9" s="193"/>
      <c r="H9" s="193"/>
      <c r="I9" s="193"/>
      <c r="J9" s="193"/>
      <c r="K9" s="193"/>
      <c r="L9" s="193"/>
      <c r="M9" s="193"/>
      <c r="N9" s="193"/>
      <c r="O9" s="193"/>
      <c r="P9" s="193"/>
      <c r="Q9" s="193"/>
      <c r="R9" s="193"/>
      <c r="S9" s="193"/>
      <c r="T9" s="193"/>
      <c r="U9" s="194"/>
      <c r="V9" s="193"/>
      <c r="W9" s="193"/>
      <c r="X9" s="193"/>
      <c r="Y9" s="193"/>
      <c r="Z9" s="193"/>
      <c r="AA9" s="193"/>
    </row>
    <row r="10" spans="1:29" ht="10.35" customHeight="1" x14ac:dyDescent="0.2">
      <c r="A10" s="193" t="s">
        <v>9</v>
      </c>
      <c r="B10" s="193"/>
      <c r="C10" s="193" t="s">
        <v>10</v>
      </c>
      <c r="D10" s="193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4"/>
      <c r="V10" s="193"/>
      <c r="W10" s="193"/>
      <c r="X10" s="193"/>
      <c r="Y10" s="193"/>
      <c r="Z10" s="193"/>
      <c r="AA10" s="193"/>
    </row>
    <row r="11" spans="1:29" ht="10.35" customHeight="1" x14ac:dyDescent="0.2">
      <c r="A11" s="193" t="s">
        <v>11</v>
      </c>
      <c r="B11" s="193"/>
      <c r="C11" s="193" t="s">
        <v>8</v>
      </c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4"/>
      <c r="V11" s="193"/>
      <c r="W11" s="193"/>
      <c r="X11" s="193"/>
      <c r="Y11" s="193"/>
      <c r="Z11" s="193"/>
      <c r="AA11" s="193"/>
    </row>
    <row r="12" spans="1:29" ht="10.35" customHeight="1" x14ac:dyDescent="0.2">
      <c r="A12" s="193" t="s">
        <v>12</v>
      </c>
      <c r="B12" s="193"/>
      <c r="C12" s="193" t="s">
        <v>150</v>
      </c>
      <c r="D12" s="193"/>
      <c r="E12" s="193"/>
      <c r="F12" s="193"/>
      <c r="G12" s="193"/>
      <c r="H12" s="193"/>
      <c r="I12" s="193"/>
      <c r="J12" s="193"/>
      <c r="K12" s="193"/>
      <c r="L12" s="193"/>
      <c r="M12" s="193"/>
      <c r="N12" s="193"/>
      <c r="O12" s="193"/>
      <c r="P12" s="193"/>
      <c r="Q12" s="193"/>
      <c r="R12" s="193"/>
      <c r="S12" s="193"/>
      <c r="T12" s="193"/>
      <c r="U12" s="194"/>
      <c r="V12" s="193"/>
      <c r="W12" s="193"/>
      <c r="X12" s="193"/>
      <c r="Y12" s="193"/>
      <c r="Z12" s="193"/>
      <c r="AA12" s="193"/>
    </row>
    <row r="13" spans="1:29" ht="10.35" customHeight="1" x14ac:dyDescent="0.2">
      <c r="A13" s="193"/>
      <c r="B13" s="193"/>
      <c r="C13" s="193"/>
      <c r="D13" s="193"/>
      <c r="E13" s="193"/>
      <c r="F13" s="193"/>
      <c r="G13" s="193"/>
      <c r="H13" s="193"/>
      <c r="I13" s="193"/>
      <c r="J13" s="193"/>
      <c r="K13" s="193"/>
      <c r="L13" s="193"/>
      <c r="M13" s="193"/>
      <c r="N13" s="193"/>
      <c r="O13" s="193"/>
      <c r="P13" s="193"/>
      <c r="Q13" s="193"/>
      <c r="R13" s="193"/>
      <c r="S13" s="193"/>
      <c r="T13" s="193"/>
      <c r="U13" s="194" t="s">
        <v>131</v>
      </c>
      <c r="V13" s="194"/>
      <c r="W13" s="194"/>
      <c r="X13" s="194"/>
      <c r="Y13" s="194"/>
      <c r="Z13" s="194"/>
      <c r="AA13" s="194"/>
    </row>
    <row r="14" spans="1:29" ht="10.35" customHeight="1" x14ac:dyDescent="0.2">
      <c r="A14" s="193" t="s">
        <v>108</v>
      </c>
      <c r="B14" s="193"/>
      <c r="C14" s="193" t="s">
        <v>110</v>
      </c>
      <c r="D14" s="193"/>
      <c r="E14" s="193"/>
      <c r="F14" s="193"/>
      <c r="G14" s="193"/>
      <c r="H14" s="193"/>
      <c r="I14" s="193"/>
      <c r="J14" s="193"/>
      <c r="K14" s="193"/>
      <c r="L14" s="193"/>
      <c r="M14" s="193"/>
      <c r="N14" s="193"/>
      <c r="O14" s="193"/>
      <c r="P14" s="193"/>
      <c r="Q14" s="193"/>
      <c r="R14" s="193"/>
      <c r="S14" s="193"/>
      <c r="T14" s="193"/>
      <c r="U14" s="194"/>
      <c r="V14" s="193"/>
      <c r="W14" s="193"/>
      <c r="X14" s="193"/>
      <c r="Y14" s="193"/>
      <c r="Z14" s="193"/>
      <c r="AA14" s="193"/>
    </row>
    <row r="15" spans="1:29" ht="10.9" customHeight="1" x14ac:dyDescent="0.2">
      <c r="A15" s="201"/>
      <c r="B15" s="201"/>
      <c r="C15" s="201"/>
      <c r="D15" s="201"/>
      <c r="E15" s="201"/>
      <c r="F15" s="201"/>
      <c r="G15" s="201"/>
      <c r="H15" s="201"/>
      <c r="I15" s="201"/>
      <c r="J15" s="201"/>
      <c r="K15" s="201"/>
      <c r="L15" s="201"/>
      <c r="M15" s="201"/>
      <c r="N15" s="201"/>
      <c r="O15" s="201"/>
      <c r="P15" s="201"/>
      <c r="Q15" s="201"/>
      <c r="R15" s="201"/>
      <c r="S15" s="201"/>
      <c r="T15" s="201"/>
      <c r="U15" s="201"/>
      <c r="V15" s="201"/>
      <c r="W15" s="201"/>
      <c r="X15" s="201"/>
      <c r="Y15" s="201"/>
      <c r="Z15" s="201"/>
      <c r="AA15" s="201"/>
    </row>
    <row r="16" spans="1:29" ht="10.9" customHeight="1" x14ac:dyDescent="0.2">
      <c r="A16" s="200"/>
      <c r="B16" s="200"/>
      <c r="C16" s="200"/>
      <c r="D16" s="200"/>
      <c r="E16" s="200"/>
      <c r="F16" s="200"/>
      <c r="G16" s="200"/>
      <c r="H16" s="200"/>
      <c r="I16" s="200"/>
      <c r="J16" s="200"/>
      <c r="K16" s="200"/>
      <c r="L16" s="200"/>
      <c r="M16" s="200"/>
      <c r="N16" s="200"/>
      <c r="O16" s="200"/>
      <c r="P16" s="200"/>
      <c r="Q16" s="200"/>
      <c r="R16" s="200"/>
      <c r="S16" s="200"/>
      <c r="T16" s="200"/>
      <c r="U16" s="200"/>
      <c r="V16" s="200"/>
      <c r="W16" s="200"/>
      <c r="X16" s="200"/>
      <c r="Y16" s="200"/>
      <c r="Z16" s="200"/>
      <c r="AA16" s="200"/>
    </row>
    <row r="17" spans="1:27" ht="10.9" customHeight="1" x14ac:dyDescent="0.2">
      <c r="A17" s="200"/>
      <c r="B17" s="200"/>
      <c r="C17" s="200"/>
      <c r="D17" s="200"/>
      <c r="E17" s="200"/>
      <c r="F17" s="200"/>
      <c r="G17" s="200"/>
      <c r="H17" s="200"/>
      <c r="I17" s="200"/>
      <c r="J17" s="200"/>
      <c r="K17" s="200"/>
      <c r="L17" s="200"/>
      <c r="M17" s="200"/>
      <c r="N17" s="200"/>
      <c r="O17" s="200"/>
      <c r="P17" s="200"/>
      <c r="Q17" s="200"/>
      <c r="R17" s="200"/>
      <c r="S17" s="200"/>
      <c r="T17" s="200"/>
      <c r="U17" s="200"/>
      <c r="V17" s="200"/>
      <c r="W17" s="200"/>
      <c r="X17" s="200"/>
      <c r="Y17" s="200"/>
      <c r="Z17" s="200"/>
      <c r="AA17" s="200"/>
    </row>
    <row r="18" spans="1:27" ht="10.9" customHeight="1" x14ac:dyDescent="0.2">
      <c r="A18" s="200"/>
      <c r="B18" s="200"/>
      <c r="C18" s="200"/>
      <c r="D18" s="200"/>
      <c r="E18" s="200"/>
      <c r="F18" s="200"/>
      <c r="G18" s="200"/>
      <c r="H18" s="200"/>
      <c r="I18" s="200"/>
      <c r="J18" s="200"/>
      <c r="K18" s="200"/>
      <c r="L18" s="200"/>
      <c r="M18" s="200"/>
      <c r="N18" s="200"/>
      <c r="O18" s="200"/>
      <c r="P18" s="200"/>
      <c r="Q18" s="200"/>
      <c r="R18" s="200"/>
      <c r="S18" s="200"/>
      <c r="T18" s="200"/>
      <c r="U18" s="200"/>
      <c r="V18" s="200"/>
      <c r="W18" s="200"/>
      <c r="X18" s="200"/>
      <c r="Y18" s="200"/>
      <c r="Z18" s="200"/>
      <c r="AA18" s="200"/>
    </row>
    <row r="19" spans="1:27" ht="10.35" customHeight="1" x14ac:dyDescent="0.2">
      <c r="A19" s="202" t="s">
        <v>13</v>
      </c>
      <c r="B19" s="203"/>
      <c r="C19" s="204"/>
      <c r="D19" s="202" t="s">
        <v>14</v>
      </c>
      <c r="E19" s="203"/>
      <c r="F19" s="203"/>
      <c r="G19" s="203"/>
      <c r="H19" s="203"/>
      <c r="I19" s="203"/>
      <c r="J19" s="204"/>
      <c r="K19" s="205" t="s">
        <v>15</v>
      </c>
      <c r="L19" s="206"/>
      <c r="M19" s="207" t="s">
        <v>16</v>
      </c>
      <c r="N19" s="208"/>
      <c r="O19" s="209"/>
      <c r="P19" s="205" t="s">
        <v>17</v>
      </c>
      <c r="Q19" s="210"/>
      <c r="R19" s="210"/>
      <c r="S19" s="210"/>
      <c r="T19" s="210"/>
      <c r="U19" s="206"/>
      <c r="V19" s="205" t="s">
        <v>18</v>
      </c>
      <c r="W19" s="210"/>
      <c r="X19" s="210"/>
      <c r="Y19" s="206"/>
      <c r="Z19" s="205" t="s">
        <v>19</v>
      </c>
      <c r="AA19" s="206"/>
    </row>
    <row r="20" spans="1:27" ht="10.35" customHeight="1" x14ac:dyDescent="0.2">
      <c r="A20" s="211"/>
      <c r="B20" s="212"/>
      <c r="C20" s="213"/>
      <c r="D20" s="211" t="s">
        <v>58</v>
      </c>
      <c r="E20" s="212"/>
      <c r="F20" s="212"/>
      <c r="G20" s="212"/>
      <c r="H20" s="212"/>
      <c r="I20" s="212"/>
      <c r="J20" s="212"/>
      <c r="K20" s="212"/>
      <c r="L20" s="212"/>
      <c r="M20" s="212"/>
      <c r="N20" s="212"/>
      <c r="O20" s="212"/>
      <c r="P20" s="212"/>
      <c r="Q20" s="212"/>
      <c r="R20" s="212"/>
      <c r="S20" s="212"/>
      <c r="T20" s="212"/>
      <c r="U20" s="212"/>
      <c r="V20" s="212"/>
      <c r="W20" s="212"/>
      <c r="X20" s="212"/>
      <c r="Y20" s="212"/>
      <c r="Z20" s="212"/>
      <c r="AA20" s="213"/>
    </row>
    <row r="21" spans="1:27" ht="20.45" customHeight="1" x14ac:dyDescent="0.2">
      <c r="A21" s="214">
        <v>42000</v>
      </c>
      <c r="B21" s="215"/>
      <c r="C21" s="216"/>
      <c r="D21" s="217" t="s">
        <v>50</v>
      </c>
      <c r="E21" s="218"/>
      <c r="F21" s="218"/>
      <c r="G21" s="218"/>
      <c r="H21" s="218"/>
      <c r="I21" s="218"/>
      <c r="J21" s="219"/>
      <c r="K21" s="220">
        <v>27.21</v>
      </c>
      <c r="L21" s="221"/>
      <c r="M21" s="222" t="s">
        <v>49</v>
      </c>
      <c r="N21" s="223"/>
      <c r="O21" s="224"/>
      <c r="P21" s="225">
        <v>1</v>
      </c>
      <c r="Q21" s="226"/>
      <c r="R21" s="226"/>
      <c r="S21" s="226"/>
      <c r="T21" s="226"/>
      <c r="U21" s="227"/>
      <c r="V21" s="228">
        <v>114210.93</v>
      </c>
      <c r="W21" s="229"/>
      <c r="X21" s="229"/>
      <c r="Y21" s="230"/>
      <c r="Z21" s="228">
        <v>114210.93</v>
      </c>
      <c r="AA21" s="230"/>
    </row>
    <row r="22" spans="1:27" ht="20.45" customHeight="1" x14ac:dyDescent="0.2">
      <c r="A22" s="214">
        <v>42301</v>
      </c>
      <c r="B22" s="215"/>
      <c r="C22" s="216"/>
      <c r="D22" s="217" t="s">
        <v>48</v>
      </c>
      <c r="E22" s="218"/>
      <c r="F22" s="218"/>
      <c r="G22" s="218"/>
      <c r="H22" s="218"/>
      <c r="I22" s="218"/>
      <c r="J22" s="219"/>
      <c r="K22" s="220">
        <v>27.21</v>
      </c>
      <c r="L22" s="221"/>
      <c r="M22" s="222" t="s">
        <v>49</v>
      </c>
      <c r="N22" s="223"/>
      <c r="O22" s="224"/>
      <c r="P22" s="225">
        <v>1</v>
      </c>
      <c r="Q22" s="226"/>
      <c r="R22" s="226"/>
      <c r="S22" s="226"/>
      <c r="T22" s="226"/>
      <c r="U22" s="227"/>
      <c r="V22" s="231">
        <v>32789.519999999997</v>
      </c>
      <c r="W22" s="232"/>
      <c r="X22" s="232"/>
      <c r="Y22" s="233"/>
      <c r="Z22" s="231">
        <v>32789.519999999997</v>
      </c>
      <c r="AA22" s="233"/>
    </row>
    <row r="23" spans="1:27" ht="10.9" customHeight="1" x14ac:dyDescent="0.2">
      <c r="A23" s="200"/>
      <c r="B23" s="200"/>
      <c r="C23" s="200"/>
      <c r="D23" s="200"/>
      <c r="E23" s="200"/>
      <c r="F23" s="200"/>
      <c r="G23" s="200"/>
      <c r="H23" s="200"/>
      <c r="I23" s="200"/>
      <c r="J23" s="200"/>
      <c r="K23" s="200"/>
      <c r="L23" s="200"/>
      <c r="M23" s="200"/>
      <c r="N23" s="200"/>
      <c r="O23" s="200"/>
      <c r="P23" s="200"/>
      <c r="Q23" s="200"/>
      <c r="R23" s="200"/>
      <c r="S23" s="200"/>
      <c r="T23" s="200"/>
      <c r="U23" s="200"/>
      <c r="V23" s="200"/>
      <c r="W23" s="200"/>
      <c r="X23" s="200"/>
      <c r="Y23" s="200"/>
      <c r="Z23" s="200"/>
      <c r="AA23" s="200"/>
    </row>
    <row r="24" spans="1:27" ht="10.35" customHeight="1" x14ac:dyDescent="0.2">
      <c r="A24" s="194" t="s">
        <v>42</v>
      </c>
      <c r="B24" s="194"/>
      <c r="C24" s="194"/>
      <c r="D24" s="194"/>
      <c r="E24" s="194"/>
      <c r="F24" s="194"/>
      <c r="G24" s="194"/>
      <c r="H24" s="194"/>
      <c r="I24" s="194"/>
      <c r="J24" s="194"/>
      <c r="K24" s="194"/>
      <c r="L24" s="194"/>
      <c r="M24" s="194"/>
      <c r="N24" s="194"/>
      <c r="O24" s="194"/>
      <c r="P24" s="194"/>
      <c r="Q24" s="194"/>
      <c r="R24" s="194"/>
      <c r="S24" s="194"/>
      <c r="T24" s="194"/>
      <c r="U24" s="194"/>
      <c r="V24" s="194"/>
      <c r="W24" s="194"/>
      <c r="X24" s="194"/>
      <c r="Y24" s="234">
        <v>147000.45000000001</v>
      </c>
      <c r="Z24" s="235"/>
      <c r="AA24" s="236"/>
    </row>
    <row r="25" spans="1:27" ht="10.9" customHeight="1" x14ac:dyDescent="0.2">
      <c r="A25" s="200"/>
      <c r="B25" s="200"/>
      <c r="C25" s="200"/>
      <c r="D25" s="200"/>
      <c r="E25" s="200"/>
      <c r="F25" s="200"/>
      <c r="G25" s="200"/>
      <c r="H25" s="200"/>
      <c r="I25" s="200"/>
      <c r="J25" s="200"/>
      <c r="K25" s="200"/>
      <c r="L25" s="200"/>
      <c r="M25" s="200"/>
      <c r="N25" s="200"/>
      <c r="O25" s="200"/>
      <c r="P25" s="200"/>
      <c r="Q25" s="200"/>
      <c r="R25" s="200"/>
      <c r="S25" s="200"/>
      <c r="T25" s="200"/>
      <c r="U25" s="200"/>
      <c r="V25" s="200"/>
      <c r="W25" s="200"/>
      <c r="X25" s="200"/>
      <c r="Y25" s="200"/>
      <c r="Z25" s="200"/>
      <c r="AA25" s="200"/>
    </row>
    <row r="26" spans="1:27" ht="10.9" customHeight="1" x14ac:dyDescent="0.2">
      <c r="A26" s="200"/>
      <c r="B26" s="200"/>
      <c r="C26" s="200"/>
      <c r="D26" s="200"/>
      <c r="E26" s="200"/>
      <c r="F26" s="200"/>
      <c r="G26" s="200"/>
      <c r="H26" s="200"/>
      <c r="I26" s="200"/>
      <c r="J26" s="200"/>
      <c r="K26" s="200"/>
      <c r="L26" s="200"/>
      <c r="M26" s="200"/>
      <c r="N26" s="200"/>
      <c r="O26" s="200"/>
      <c r="P26" s="200"/>
      <c r="Q26" s="200"/>
      <c r="R26" s="200"/>
      <c r="S26" s="200"/>
      <c r="T26" s="200"/>
      <c r="U26" s="200"/>
      <c r="V26" s="200"/>
      <c r="W26" s="200"/>
      <c r="X26" s="200"/>
      <c r="Y26" s="200"/>
      <c r="Z26" s="200"/>
      <c r="AA26" s="200"/>
    </row>
    <row r="27" spans="1:27" ht="10.35" customHeight="1" x14ac:dyDescent="0.2">
      <c r="A27" s="202" t="s">
        <v>13</v>
      </c>
      <c r="B27" s="203"/>
      <c r="C27" s="204"/>
      <c r="D27" s="202" t="s">
        <v>14</v>
      </c>
      <c r="E27" s="203"/>
      <c r="F27" s="203"/>
      <c r="G27" s="203"/>
      <c r="H27" s="203"/>
      <c r="I27" s="203"/>
      <c r="J27" s="204"/>
      <c r="K27" s="205" t="s">
        <v>15</v>
      </c>
      <c r="L27" s="206"/>
      <c r="M27" s="207" t="s">
        <v>16</v>
      </c>
      <c r="N27" s="208"/>
      <c r="O27" s="209"/>
      <c r="P27" s="205" t="s">
        <v>17</v>
      </c>
      <c r="Q27" s="210"/>
      <c r="R27" s="210"/>
      <c r="S27" s="210"/>
      <c r="T27" s="210"/>
      <c r="U27" s="206"/>
      <c r="V27" s="205" t="s">
        <v>18</v>
      </c>
      <c r="W27" s="210"/>
      <c r="X27" s="210"/>
      <c r="Y27" s="206"/>
      <c r="Z27" s="205" t="s">
        <v>19</v>
      </c>
      <c r="AA27" s="206"/>
    </row>
    <row r="28" spans="1:27" ht="10.35" customHeight="1" x14ac:dyDescent="0.2">
      <c r="A28" s="211"/>
      <c r="B28" s="212"/>
      <c r="C28" s="213"/>
      <c r="D28" s="211" t="s">
        <v>20</v>
      </c>
      <c r="E28" s="212"/>
      <c r="F28" s="212"/>
      <c r="G28" s="212"/>
      <c r="H28" s="212"/>
      <c r="I28" s="212"/>
      <c r="J28" s="212"/>
      <c r="K28" s="212"/>
      <c r="L28" s="212"/>
      <c r="M28" s="212"/>
      <c r="N28" s="212"/>
      <c r="O28" s="212"/>
      <c r="P28" s="212"/>
      <c r="Q28" s="212"/>
      <c r="R28" s="212"/>
      <c r="S28" s="212"/>
      <c r="T28" s="212"/>
      <c r="U28" s="212"/>
      <c r="V28" s="212"/>
      <c r="W28" s="212"/>
      <c r="X28" s="212"/>
      <c r="Y28" s="212"/>
      <c r="Z28" s="212"/>
      <c r="AA28" s="213"/>
    </row>
    <row r="29" spans="1:27" ht="30.75" customHeight="1" x14ac:dyDescent="0.2">
      <c r="A29" s="214">
        <v>40001</v>
      </c>
      <c r="B29" s="215"/>
      <c r="C29" s="216"/>
      <c r="D29" s="217" t="s">
        <v>21</v>
      </c>
      <c r="E29" s="218"/>
      <c r="F29" s="218"/>
      <c r="G29" s="218"/>
      <c r="H29" s="218"/>
      <c r="I29" s="218"/>
      <c r="J29" s="219"/>
      <c r="K29" s="220">
        <v>27.21</v>
      </c>
      <c r="L29" s="221"/>
      <c r="M29" s="222" t="s">
        <v>22</v>
      </c>
      <c r="N29" s="223"/>
      <c r="O29" s="224"/>
      <c r="P29" s="243">
        <v>53.22</v>
      </c>
      <c r="Q29" s="244"/>
      <c r="R29" s="244"/>
      <c r="S29" s="244"/>
      <c r="T29" s="244"/>
      <c r="U29" s="245"/>
      <c r="V29" s="240">
        <v>0.69</v>
      </c>
      <c r="W29" s="241"/>
      <c r="X29" s="241"/>
      <c r="Y29" s="242"/>
      <c r="Z29" s="220">
        <v>36.72</v>
      </c>
      <c r="AA29" s="221"/>
    </row>
    <row r="30" spans="1:27" ht="10.35" customHeight="1" x14ac:dyDescent="0.2">
      <c r="A30" s="214">
        <v>40305</v>
      </c>
      <c r="B30" s="215"/>
      <c r="C30" s="216"/>
      <c r="D30" s="217" t="s">
        <v>23</v>
      </c>
      <c r="E30" s="218"/>
      <c r="F30" s="218"/>
      <c r="G30" s="218"/>
      <c r="H30" s="218"/>
      <c r="I30" s="218"/>
      <c r="J30" s="219"/>
      <c r="K30" s="220">
        <v>27.21</v>
      </c>
      <c r="L30" s="221"/>
      <c r="M30" s="222" t="s">
        <v>22</v>
      </c>
      <c r="N30" s="223"/>
      <c r="O30" s="224"/>
      <c r="P30" s="243">
        <v>53.22</v>
      </c>
      <c r="Q30" s="244"/>
      <c r="R30" s="244"/>
      <c r="S30" s="244"/>
      <c r="T30" s="244"/>
      <c r="U30" s="245"/>
      <c r="V30" s="240">
        <v>0.52</v>
      </c>
      <c r="W30" s="241"/>
      <c r="X30" s="241"/>
      <c r="Y30" s="242"/>
      <c r="Z30" s="220">
        <v>27.67</v>
      </c>
      <c r="AA30" s="221"/>
    </row>
    <row r="31" spans="1:27" ht="20.45" customHeight="1" x14ac:dyDescent="0.2">
      <c r="A31" s="214">
        <v>44100</v>
      </c>
      <c r="B31" s="215"/>
      <c r="C31" s="216"/>
      <c r="D31" s="217" t="s">
        <v>24</v>
      </c>
      <c r="E31" s="218"/>
      <c r="F31" s="218"/>
      <c r="G31" s="218"/>
      <c r="H31" s="218"/>
      <c r="I31" s="218"/>
      <c r="J31" s="219"/>
      <c r="K31" s="220">
        <v>27.21</v>
      </c>
      <c r="L31" s="221"/>
      <c r="M31" s="222" t="s">
        <v>25</v>
      </c>
      <c r="N31" s="223"/>
      <c r="O31" s="224"/>
      <c r="P31" s="243">
        <v>31.931999999999999</v>
      </c>
      <c r="Q31" s="244"/>
      <c r="R31" s="244"/>
      <c r="S31" s="244"/>
      <c r="T31" s="244"/>
      <c r="U31" s="245"/>
      <c r="V31" s="240">
        <v>9.4700000000000006</v>
      </c>
      <c r="W31" s="241"/>
      <c r="X31" s="241"/>
      <c r="Y31" s="242"/>
      <c r="Z31" s="246">
        <v>302.39</v>
      </c>
      <c r="AA31" s="247"/>
    </row>
    <row r="32" spans="1:27" ht="20.45" customHeight="1" x14ac:dyDescent="0.2">
      <c r="A32" s="214">
        <v>44102</v>
      </c>
      <c r="B32" s="215"/>
      <c r="C32" s="216"/>
      <c r="D32" s="217" t="s">
        <v>26</v>
      </c>
      <c r="E32" s="218"/>
      <c r="F32" s="218"/>
      <c r="G32" s="218"/>
      <c r="H32" s="218"/>
      <c r="I32" s="218"/>
      <c r="J32" s="219"/>
      <c r="K32" s="220">
        <v>27.21</v>
      </c>
      <c r="L32" s="221"/>
      <c r="M32" s="222" t="s">
        <v>27</v>
      </c>
      <c r="N32" s="223"/>
      <c r="O32" s="224"/>
      <c r="P32" s="248">
        <v>2771.6970000000001</v>
      </c>
      <c r="Q32" s="249"/>
      <c r="R32" s="249"/>
      <c r="S32" s="249"/>
      <c r="T32" s="249"/>
      <c r="U32" s="250"/>
      <c r="V32" s="240">
        <v>3.38</v>
      </c>
      <c r="W32" s="241"/>
      <c r="X32" s="241"/>
      <c r="Y32" s="242"/>
      <c r="Z32" s="251">
        <v>9368.33</v>
      </c>
      <c r="AA32" s="252"/>
    </row>
    <row r="33" spans="1:27" ht="20.45" customHeight="1" x14ac:dyDescent="0.2">
      <c r="A33" s="214">
        <v>44151</v>
      </c>
      <c r="B33" s="215"/>
      <c r="C33" s="216"/>
      <c r="D33" s="217" t="s">
        <v>28</v>
      </c>
      <c r="E33" s="218"/>
      <c r="F33" s="218"/>
      <c r="G33" s="218"/>
      <c r="H33" s="218"/>
      <c r="I33" s="218"/>
      <c r="J33" s="219"/>
      <c r="K33" s="220">
        <v>27.21</v>
      </c>
      <c r="L33" s="221"/>
      <c r="M33" s="222" t="s">
        <v>25</v>
      </c>
      <c r="N33" s="223"/>
      <c r="O33" s="224"/>
      <c r="P33" s="243">
        <v>25.545999999999999</v>
      </c>
      <c r="Q33" s="244"/>
      <c r="R33" s="244"/>
      <c r="S33" s="244"/>
      <c r="T33" s="244"/>
      <c r="U33" s="245"/>
      <c r="V33" s="220">
        <v>77.900000000000006</v>
      </c>
      <c r="W33" s="253"/>
      <c r="X33" s="253"/>
      <c r="Y33" s="221"/>
      <c r="Z33" s="251">
        <v>1990.03</v>
      </c>
      <c r="AA33" s="252"/>
    </row>
    <row r="34" spans="1:27" ht="10.35" customHeight="1" x14ac:dyDescent="0.2">
      <c r="A34" s="214">
        <v>44201</v>
      </c>
      <c r="B34" s="215"/>
      <c r="C34" s="216"/>
      <c r="D34" s="217" t="s">
        <v>29</v>
      </c>
      <c r="E34" s="218"/>
      <c r="F34" s="218"/>
      <c r="G34" s="218"/>
      <c r="H34" s="218"/>
      <c r="I34" s="218"/>
      <c r="J34" s="219"/>
      <c r="K34" s="220">
        <v>27.21</v>
      </c>
      <c r="L34" s="221"/>
      <c r="M34" s="222" t="s">
        <v>22</v>
      </c>
      <c r="N34" s="223"/>
      <c r="O34" s="224"/>
      <c r="P34" s="254">
        <v>16604.952000000001</v>
      </c>
      <c r="Q34" s="255"/>
      <c r="R34" s="255"/>
      <c r="S34" s="255"/>
      <c r="T34" s="255"/>
      <c r="U34" s="256"/>
      <c r="V34" s="240">
        <v>0.5</v>
      </c>
      <c r="W34" s="241"/>
      <c r="X34" s="241"/>
      <c r="Y34" s="242"/>
      <c r="Z34" s="251">
        <v>8302.4699999999993</v>
      </c>
      <c r="AA34" s="252"/>
    </row>
    <row r="35" spans="1:27" ht="20.45" customHeight="1" x14ac:dyDescent="0.2">
      <c r="A35" s="214">
        <v>40425</v>
      </c>
      <c r="B35" s="215"/>
      <c r="C35" s="216"/>
      <c r="D35" s="217" t="s">
        <v>30</v>
      </c>
      <c r="E35" s="218"/>
      <c r="F35" s="218"/>
      <c r="G35" s="218"/>
      <c r="H35" s="218"/>
      <c r="I35" s="218"/>
      <c r="J35" s="219"/>
      <c r="K35" s="220">
        <v>27.21</v>
      </c>
      <c r="L35" s="221"/>
      <c r="M35" s="222" t="s">
        <v>25</v>
      </c>
      <c r="N35" s="223"/>
      <c r="O35" s="224"/>
      <c r="P35" s="243">
        <v>51.091000000000001</v>
      </c>
      <c r="Q35" s="244"/>
      <c r="R35" s="244"/>
      <c r="S35" s="244"/>
      <c r="T35" s="244"/>
      <c r="U35" s="245"/>
      <c r="V35" s="220">
        <v>11.69</v>
      </c>
      <c r="W35" s="253"/>
      <c r="X35" s="253"/>
      <c r="Y35" s="221"/>
      <c r="Z35" s="246">
        <v>597.25</v>
      </c>
      <c r="AA35" s="247"/>
    </row>
    <row r="36" spans="1:27" ht="10.35" customHeight="1" x14ac:dyDescent="0.2">
      <c r="A36" s="214">
        <v>40430</v>
      </c>
      <c r="B36" s="215"/>
      <c r="C36" s="216"/>
      <c r="D36" s="217" t="s">
        <v>31</v>
      </c>
      <c r="E36" s="218"/>
      <c r="F36" s="218"/>
      <c r="G36" s="218"/>
      <c r="H36" s="218"/>
      <c r="I36" s="218"/>
      <c r="J36" s="219"/>
      <c r="K36" s="220">
        <v>27.21</v>
      </c>
      <c r="L36" s="221"/>
      <c r="M36" s="222" t="s">
        <v>27</v>
      </c>
      <c r="N36" s="223"/>
      <c r="O36" s="224"/>
      <c r="P36" s="237">
        <v>321.87200000000001</v>
      </c>
      <c r="Q36" s="238"/>
      <c r="R36" s="238"/>
      <c r="S36" s="238"/>
      <c r="T36" s="238"/>
      <c r="U36" s="239"/>
      <c r="V36" s="240">
        <v>3.47</v>
      </c>
      <c r="W36" s="241"/>
      <c r="X36" s="241"/>
      <c r="Y36" s="242"/>
      <c r="Z36" s="251">
        <v>1116.8900000000001</v>
      </c>
      <c r="AA36" s="252"/>
    </row>
    <row r="37" spans="1:27" ht="20.45" customHeight="1" x14ac:dyDescent="0.2">
      <c r="A37" s="214">
        <v>44300</v>
      </c>
      <c r="B37" s="215"/>
      <c r="C37" s="216"/>
      <c r="D37" s="217" t="s">
        <v>32</v>
      </c>
      <c r="E37" s="218"/>
      <c r="F37" s="218"/>
      <c r="G37" s="218"/>
      <c r="H37" s="218"/>
      <c r="I37" s="218"/>
      <c r="J37" s="219"/>
      <c r="K37" s="220">
        <v>27.21</v>
      </c>
      <c r="L37" s="221"/>
      <c r="M37" s="222" t="s">
        <v>33</v>
      </c>
      <c r="N37" s="223"/>
      <c r="O37" s="224"/>
      <c r="P37" s="243">
        <v>17.015999999999998</v>
      </c>
      <c r="Q37" s="244"/>
      <c r="R37" s="244"/>
      <c r="S37" s="244"/>
      <c r="T37" s="244"/>
      <c r="U37" s="245"/>
      <c r="V37" s="240">
        <v>3.99</v>
      </c>
      <c r="W37" s="241"/>
      <c r="X37" s="241"/>
      <c r="Y37" s="242"/>
      <c r="Z37" s="220">
        <v>67.89</v>
      </c>
      <c r="AA37" s="221"/>
    </row>
    <row r="38" spans="1:27" ht="10.35" customHeight="1" x14ac:dyDescent="0.2">
      <c r="A38" s="214">
        <v>44200</v>
      </c>
      <c r="B38" s="215"/>
      <c r="C38" s="216"/>
      <c r="D38" s="217" t="s">
        <v>34</v>
      </c>
      <c r="E38" s="218"/>
      <c r="F38" s="218"/>
      <c r="G38" s="218"/>
      <c r="H38" s="218"/>
      <c r="I38" s="218"/>
      <c r="J38" s="219"/>
      <c r="K38" s="220">
        <v>27.21</v>
      </c>
      <c r="L38" s="221"/>
      <c r="M38" s="222" t="s">
        <v>22</v>
      </c>
      <c r="N38" s="223"/>
      <c r="O38" s="224"/>
      <c r="P38" s="237">
        <v>159.66300000000001</v>
      </c>
      <c r="Q38" s="238"/>
      <c r="R38" s="238"/>
      <c r="S38" s="238"/>
      <c r="T38" s="238"/>
      <c r="U38" s="239"/>
      <c r="V38" s="240">
        <v>0.63</v>
      </c>
      <c r="W38" s="241"/>
      <c r="X38" s="241"/>
      <c r="Y38" s="242"/>
      <c r="Z38" s="246">
        <v>100.58</v>
      </c>
      <c r="AA38" s="247"/>
    </row>
    <row r="39" spans="1:27" ht="30.75" customHeight="1" x14ac:dyDescent="0.2">
      <c r="A39" s="257">
        <v>1518</v>
      </c>
      <c r="B39" s="258"/>
      <c r="C39" s="259"/>
      <c r="D39" s="217" t="s">
        <v>111</v>
      </c>
      <c r="E39" s="218"/>
      <c r="F39" s="218"/>
      <c r="G39" s="218"/>
      <c r="H39" s="218"/>
      <c r="I39" s="218"/>
      <c r="J39" s="219"/>
      <c r="K39" s="220">
        <v>18.98</v>
      </c>
      <c r="L39" s="221"/>
      <c r="M39" s="222" t="s">
        <v>35</v>
      </c>
      <c r="N39" s="223"/>
      <c r="O39" s="224"/>
      <c r="P39" s="248">
        <v>1019.287</v>
      </c>
      <c r="Q39" s="249"/>
      <c r="R39" s="249"/>
      <c r="S39" s="249"/>
      <c r="T39" s="249"/>
      <c r="U39" s="250"/>
      <c r="V39" s="246">
        <v>678.18</v>
      </c>
      <c r="W39" s="260"/>
      <c r="X39" s="260"/>
      <c r="Y39" s="247"/>
      <c r="Z39" s="228">
        <v>691260.05</v>
      </c>
      <c r="AA39" s="230"/>
    </row>
    <row r="40" spans="1:27" ht="20.45" customHeight="1" x14ac:dyDescent="0.2">
      <c r="A40" s="308" t="s">
        <v>112</v>
      </c>
      <c r="B40" s="309"/>
      <c r="C40" s="310"/>
      <c r="D40" s="308" t="s">
        <v>113</v>
      </c>
      <c r="E40" s="309"/>
      <c r="F40" s="309"/>
      <c r="G40" s="309"/>
      <c r="H40" s="309"/>
      <c r="I40" s="309"/>
      <c r="J40" s="310"/>
      <c r="K40" s="311">
        <v>27.21</v>
      </c>
      <c r="L40" s="312"/>
      <c r="M40" s="313" t="s">
        <v>25</v>
      </c>
      <c r="N40" s="314"/>
      <c r="O40" s="315"/>
      <c r="P40" s="322">
        <v>424.702</v>
      </c>
      <c r="Q40" s="323"/>
      <c r="R40" s="323"/>
      <c r="S40" s="323"/>
      <c r="T40" s="323"/>
      <c r="U40" s="324"/>
      <c r="V40" s="311">
        <v>47.85</v>
      </c>
      <c r="W40" s="319"/>
      <c r="X40" s="319"/>
      <c r="Y40" s="312"/>
      <c r="Z40" s="320">
        <v>20321.990000000002</v>
      </c>
      <c r="AA40" s="321"/>
    </row>
    <row r="41" spans="1:27" ht="20.45" customHeight="1" x14ac:dyDescent="0.2">
      <c r="A41" s="214">
        <v>44303</v>
      </c>
      <c r="B41" s="215"/>
      <c r="C41" s="216"/>
      <c r="D41" s="217" t="s">
        <v>36</v>
      </c>
      <c r="E41" s="218"/>
      <c r="F41" s="218"/>
      <c r="G41" s="218"/>
      <c r="H41" s="218"/>
      <c r="I41" s="218"/>
      <c r="J41" s="219"/>
      <c r="K41" s="220">
        <v>27.21</v>
      </c>
      <c r="L41" s="221"/>
      <c r="M41" s="222" t="s">
        <v>37</v>
      </c>
      <c r="N41" s="223"/>
      <c r="O41" s="224"/>
      <c r="P41" s="225">
        <v>2.0430000000000001</v>
      </c>
      <c r="Q41" s="226"/>
      <c r="R41" s="226"/>
      <c r="S41" s="226"/>
      <c r="T41" s="226"/>
      <c r="U41" s="227"/>
      <c r="V41" s="240">
        <v>2.86</v>
      </c>
      <c r="W41" s="241"/>
      <c r="X41" s="241"/>
      <c r="Y41" s="242"/>
      <c r="Z41" s="240">
        <v>5.84</v>
      </c>
      <c r="AA41" s="242"/>
    </row>
    <row r="42" spans="1:27" ht="20.45" customHeight="1" x14ac:dyDescent="0.2">
      <c r="A42" s="214">
        <v>40450</v>
      </c>
      <c r="B42" s="215"/>
      <c r="C42" s="216"/>
      <c r="D42" s="217" t="s">
        <v>38</v>
      </c>
      <c r="E42" s="218"/>
      <c r="F42" s="218"/>
      <c r="G42" s="218"/>
      <c r="H42" s="218"/>
      <c r="I42" s="218"/>
      <c r="J42" s="219"/>
      <c r="K42" s="220">
        <v>27.21</v>
      </c>
      <c r="L42" s="221"/>
      <c r="M42" s="222" t="s">
        <v>33</v>
      </c>
      <c r="N42" s="223"/>
      <c r="O42" s="224"/>
      <c r="P42" s="243">
        <v>89.103999999999999</v>
      </c>
      <c r="Q42" s="244"/>
      <c r="R42" s="244"/>
      <c r="S42" s="244"/>
      <c r="T42" s="244"/>
      <c r="U42" s="245"/>
      <c r="V42" s="240">
        <v>0.91</v>
      </c>
      <c r="W42" s="241"/>
      <c r="X42" s="241"/>
      <c r="Y42" s="242"/>
      <c r="Z42" s="220">
        <v>81.08</v>
      </c>
      <c r="AA42" s="221"/>
    </row>
    <row r="43" spans="1:27" ht="10.35" customHeight="1" x14ac:dyDescent="0.2">
      <c r="A43" s="214">
        <v>40460</v>
      </c>
      <c r="B43" s="215"/>
      <c r="C43" s="216"/>
      <c r="D43" s="217" t="s">
        <v>114</v>
      </c>
      <c r="E43" s="218"/>
      <c r="F43" s="218"/>
      <c r="G43" s="218"/>
      <c r="H43" s="218"/>
      <c r="I43" s="218"/>
      <c r="J43" s="219"/>
      <c r="K43" s="220">
        <v>27.21</v>
      </c>
      <c r="L43" s="221"/>
      <c r="M43" s="222" t="s">
        <v>33</v>
      </c>
      <c r="N43" s="223"/>
      <c r="O43" s="224"/>
      <c r="P43" s="254">
        <v>88474.11</v>
      </c>
      <c r="Q43" s="255"/>
      <c r="R43" s="255"/>
      <c r="S43" s="255"/>
      <c r="T43" s="255"/>
      <c r="U43" s="256"/>
      <c r="V43" s="240">
        <v>0.99</v>
      </c>
      <c r="W43" s="241"/>
      <c r="X43" s="241"/>
      <c r="Y43" s="242"/>
      <c r="Z43" s="231">
        <v>87589.36</v>
      </c>
      <c r="AA43" s="233"/>
    </row>
    <row r="44" spans="1:27" ht="10.35" customHeight="1" x14ac:dyDescent="0.2">
      <c r="A44" s="214">
        <v>40510</v>
      </c>
      <c r="B44" s="215"/>
      <c r="C44" s="216"/>
      <c r="D44" s="217" t="s">
        <v>39</v>
      </c>
      <c r="E44" s="218"/>
      <c r="F44" s="218"/>
      <c r="G44" s="218"/>
      <c r="H44" s="218"/>
      <c r="I44" s="218"/>
      <c r="J44" s="219"/>
      <c r="K44" s="220">
        <v>18.98</v>
      </c>
      <c r="L44" s="221"/>
      <c r="M44" s="222" t="s">
        <v>40</v>
      </c>
      <c r="N44" s="223"/>
      <c r="O44" s="224"/>
      <c r="P44" s="225">
        <v>8.3010000000000002</v>
      </c>
      <c r="Q44" s="226"/>
      <c r="R44" s="226"/>
      <c r="S44" s="226"/>
      <c r="T44" s="226"/>
      <c r="U44" s="227"/>
      <c r="V44" s="251">
        <v>3861.24</v>
      </c>
      <c r="W44" s="266"/>
      <c r="X44" s="266"/>
      <c r="Y44" s="252"/>
      <c r="Z44" s="231">
        <v>32052.15</v>
      </c>
      <c r="AA44" s="233"/>
    </row>
    <row r="45" spans="1:27" ht="20.45" customHeight="1" x14ac:dyDescent="0.2">
      <c r="A45" s="214">
        <v>40485</v>
      </c>
      <c r="B45" s="215"/>
      <c r="C45" s="216"/>
      <c r="D45" s="217" t="s">
        <v>41</v>
      </c>
      <c r="E45" s="218"/>
      <c r="F45" s="218"/>
      <c r="G45" s="218"/>
      <c r="H45" s="218"/>
      <c r="I45" s="218"/>
      <c r="J45" s="219"/>
      <c r="K45" s="220">
        <v>18.98</v>
      </c>
      <c r="L45" s="221"/>
      <c r="M45" s="222" t="s">
        <v>35</v>
      </c>
      <c r="N45" s="223"/>
      <c r="O45" s="224"/>
      <c r="P45" s="225">
        <v>0.20699999999999999</v>
      </c>
      <c r="Q45" s="226"/>
      <c r="R45" s="226"/>
      <c r="S45" s="226"/>
      <c r="T45" s="226"/>
      <c r="U45" s="227"/>
      <c r="V45" s="251">
        <v>3177.25</v>
      </c>
      <c r="W45" s="266"/>
      <c r="X45" s="266"/>
      <c r="Y45" s="252"/>
      <c r="Z45" s="246">
        <v>657.69</v>
      </c>
      <c r="AA45" s="247"/>
    </row>
    <row r="46" spans="1:27" ht="20.45" customHeight="1" x14ac:dyDescent="0.2">
      <c r="A46" s="214">
        <v>40530</v>
      </c>
      <c r="B46" s="215"/>
      <c r="C46" s="216"/>
      <c r="D46" s="217" t="s">
        <v>101</v>
      </c>
      <c r="E46" s="218"/>
      <c r="F46" s="218"/>
      <c r="G46" s="218"/>
      <c r="H46" s="218"/>
      <c r="I46" s="218"/>
      <c r="J46" s="219"/>
      <c r="K46" s="220">
        <v>27.21</v>
      </c>
      <c r="L46" s="221"/>
      <c r="M46" s="222" t="s">
        <v>37</v>
      </c>
      <c r="N46" s="223"/>
      <c r="O46" s="224"/>
      <c r="P46" s="248">
        <v>1769.664</v>
      </c>
      <c r="Q46" s="249"/>
      <c r="R46" s="249"/>
      <c r="S46" s="249"/>
      <c r="T46" s="249"/>
      <c r="U46" s="250"/>
      <c r="V46" s="240">
        <v>2.4</v>
      </c>
      <c r="W46" s="241"/>
      <c r="X46" s="241"/>
      <c r="Y46" s="242"/>
      <c r="Z46" s="251">
        <v>4247.1899999999996</v>
      </c>
      <c r="AA46" s="252"/>
    </row>
    <row r="47" spans="1:27" ht="10.9" customHeight="1" x14ac:dyDescent="0.2">
      <c r="A47" s="200"/>
      <c r="B47" s="200"/>
      <c r="C47" s="200"/>
      <c r="D47" s="200"/>
      <c r="E47" s="200"/>
      <c r="F47" s="200"/>
      <c r="G47" s="200"/>
      <c r="H47" s="200"/>
      <c r="I47" s="200"/>
      <c r="J47" s="200"/>
      <c r="K47" s="200"/>
      <c r="L47" s="200"/>
      <c r="M47" s="200"/>
      <c r="N47" s="200"/>
      <c r="O47" s="200"/>
      <c r="P47" s="200"/>
      <c r="Q47" s="200"/>
      <c r="R47" s="200"/>
      <c r="S47" s="200"/>
      <c r="T47" s="200"/>
      <c r="U47" s="200"/>
      <c r="V47" s="200"/>
      <c r="W47" s="200"/>
      <c r="X47" s="200"/>
      <c r="Y47" s="200"/>
      <c r="Z47" s="200"/>
      <c r="AA47" s="200"/>
    </row>
    <row r="48" spans="1:27" ht="10.35" customHeight="1" x14ac:dyDescent="0.2">
      <c r="A48" s="194" t="s">
        <v>42</v>
      </c>
      <c r="B48" s="194"/>
      <c r="C48" s="194"/>
      <c r="D48" s="194"/>
      <c r="E48" s="194"/>
      <c r="F48" s="194"/>
      <c r="G48" s="194"/>
      <c r="H48" s="194"/>
      <c r="I48" s="194"/>
      <c r="J48" s="194"/>
      <c r="K48" s="194"/>
      <c r="L48" s="194"/>
      <c r="M48" s="194"/>
      <c r="N48" s="194"/>
      <c r="O48" s="194"/>
      <c r="P48" s="194"/>
      <c r="Q48" s="194"/>
      <c r="R48" s="194"/>
      <c r="S48" s="194"/>
      <c r="T48" s="194"/>
      <c r="U48" s="194"/>
      <c r="V48" s="194"/>
      <c r="W48" s="194"/>
      <c r="X48" s="194"/>
      <c r="Y48" s="234">
        <v>858125.57</v>
      </c>
      <c r="Z48" s="235"/>
      <c r="AA48" s="236"/>
    </row>
    <row r="49" spans="1:27" ht="10.9" customHeight="1" x14ac:dyDescent="0.2">
      <c r="A49" s="200"/>
      <c r="B49" s="200"/>
      <c r="C49" s="200"/>
      <c r="D49" s="200"/>
      <c r="E49" s="200"/>
      <c r="F49" s="200"/>
      <c r="G49" s="200"/>
      <c r="H49" s="200"/>
      <c r="I49" s="200"/>
      <c r="J49" s="200"/>
      <c r="K49" s="200"/>
      <c r="L49" s="200"/>
      <c r="M49" s="200"/>
      <c r="N49" s="200"/>
      <c r="O49" s="200"/>
      <c r="P49" s="200"/>
      <c r="Q49" s="200"/>
      <c r="R49" s="200"/>
      <c r="S49" s="200"/>
      <c r="T49" s="200"/>
      <c r="U49" s="200"/>
      <c r="V49" s="200"/>
      <c r="W49" s="200"/>
      <c r="X49" s="200"/>
      <c r="Y49" s="200"/>
      <c r="Z49" s="200"/>
      <c r="AA49" s="200"/>
    </row>
    <row r="50" spans="1:27" ht="10.9" customHeight="1" x14ac:dyDescent="0.2">
      <c r="A50" s="200"/>
      <c r="B50" s="200"/>
      <c r="C50" s="200"/>
      <c r="D50" s="200"/>
      <c r="E50" s="200"/>
      <c r="F50" s="200"/>
      <c r="G50" s="200"/>
      <c r="H50" s="200"/>
      <c r="I50" s="200"/>
      <c r="J50" s="200"/>
      <c r="K50" s="200"/>
      <c r="L50" s="200"/>
      <c r="M50" s="200"/>
      <c r="N50" s="200"/>
      <c r="O50" s="200"/>
      <c r="P50" s="200"/>
      <c r="Q50" s="200"/>
      <c r="R50" s="200"/>
      <c r="S50" s="200"/>
      <c r="T50" s="200"/>
      <c r="U50" s="200"/>
      <c r="V50" s="200"/>
      <c r="W50" s="200"/>
      <c r="X50" s="200"/>
      <c r="Y50" s="200"/>
      <c r="Z50" s="200"/>
      <c r="AA50" s="200"/>
    </row>
    <row r="51" spans="1:27" ht="10.35" customHeight="1" x14ac:dyDescent="0.2">
      <c r="A51" s="202" t="s">
        <v>13</v>
      </c>
      <c r="B51" s="203"/>
      <c r="C51" s="204"/>
      <c r="D51" s="202" t="s">
        <v>14</v>
      </c>
      <c r="E51" s="203"/>
      <c r="F51" s="203"/>
      <c r="G51" s="203"/>
      <c r="H51" s="203"/>
      <c r="I51" s="203"/>
      <c r="J51" s="204"/>
      <c r="K51" s="205" t="s">
        <v>15</v>
      </c>
      <c r="L51" s="206"/>
      <c r="M51" s="207" t="s">
        <v>16</v>
      </c>
      <c r="N51" s="208"/>
      <c r="O51" s="209"/>
      <c r="P51" s="205" t="s">
        <v>17</v>
      </c>
      <c r="Q51" s="210"/>
      <c r="R51" s="210"/>
      <c r="S51" s="210"/>
      <c r="T51" s="210"/>
      <c r="U51" s="206"/>
      <c r="V51" s="205" t="s">
        <v>18</v>
      </c>
      <c r="W51" s="210"/>
      <c r="X51" s="210"/>
      <c r="Y51" s="206"/>
      <c r="Z51" s="205" t="s">
        <v>19</v>
      </c>
      <c r="AA51" s="206"/>
    </row>
    <row r="52" spans="1:27" ht="10.35" customHeight="1" x14ac:dyDescent="0.2">
      <c r="A52" s="211"/>
      <c r="B52" s="212"/>
      <c r="C52" s="213"/>
      <c r="D52" s="211" t="s">
        <v>43</v>
      </c>
      <c r="E52" s="212"/>
      <c r="F52" s="212"/>
      <c r="G52" s="212"/>
      <c r="H52" s="212"/>
      <c r="I52" s="212"/>
      <c r="J52" s="212"/>
      <c r="K52" s="212"/>
      <c r="L52" s="212"/>
      <c r="M52" s="212"/>
      <c r="N52" s="212"/>
      <c r="O52" s="212"/>
      <c r="P52" s="212"/>
      <c r="Q52" s="212"/>
      <c r="R52" s="212"/>
      <c r="S52" s="212"/>
      <c r="T52" s="212"/>
      <c r="U52" s="212"/>
      <c r="V52" s="212"/>
      <c r="W52" s="212"/>
      <c r="X52" s="212"/>
      <c r="Y52" s="212"/>
      <c r="Z52" s="212"/>
      <c r="AA52" s="213"/>
    </row>
    <row r="53" spans="1:27" ht="10.35" customHeight="1" x14ac:dyDescent="0.2">
      <c r="A53" s="214">
        <v>40835</v>
      </c>
      <c r="B53" s="215"/>
      <c r="C53" s="216"/>
      <c r="D53" s="217" t="s">
        <v>44</v>
      </c>
      <c r="E53" s="218"/>
      <c r="F53" s="218"/>
      <c r="G53" s="218"/>
      <c r="H53" s="218"/>
      <c r="I53" s="218"/>
      <c r="J53" s="219"/>
      <c r="K53" s="220">
        <v>27.21</v>
      </c>
      <c r="L53" s="221"/>
      <c r="M53" s="222" t="s">
        <v>45</v>
      </c>
      <c r="N53" s="223"/>
      <c r="O53" s="224"/>
      <c r="P53" s="237">
        <v>109</v>
      </c>
      <c r="Q53" s="238"/>
      <c r="R53" s="238"/>
      <c r="S53" s="238"/>
      <c r="T53" s="238"/>
      <c r="U53" s="239"/>
      <c r="V53" s="220">
        <v>48.4</v>
      </c>
      <c r="W53" s="253"/>
      <c r="X53" s="253"/>
      <c r="Y53" s="221"/>
      <c r="Z53" s="251">
        <v>5275.6</v>
      </c>
      <c r="AA53" s="252"/>
    </row>
    <row r="54" spans="1:27" ht="20.45" customHeight="1" x14ac:dyDescent="0.2">
      <c r="A54" s="214">
        <v>40815</v>
      </c>
      <c r="B54" s="215"/>
      <c r="C54" s="216"/>
      <c r="D54" s="217" t="s">
        <v>46</v>
      </c>
      <c r="E54" s="218"/>
      <c r="F54" s="218"/>
      <c r="G54" s="218"/>
      <c r="H54" s="218"/>
      <c r="I54" s="218"/>
      <c r="J54" s="219"/>
      <c r="K54" s="220">
        <v>27.21</v>
      </c>
      <c r="L54" s="221"/>
      <c r="M54" s="222" t="s">
        <v>22</v>
      </c>
      <c r="N54" s="223"/>
      <c r="O54" s="224"/>
      <c r="P54" s="237">
        <v>213.126</v>
      </c>
      <c r="Q54" s="238"/>
      <c r="R54" s="238"/>
      <c r="S54" s="238"/>
      <c r="T54" s="238"/>
      <c r="U54" s="239"/>
      <c r="V54" s="220">
        <v>36.44</v>
      </c>
      <c r="W54" s="253"/>
      <c r="X54" s="253"/>
      <c r="Y54" s="221"/>
      <c r="Z54" s="251">
        <v>7766.31</v>
      </c>
      <c r="AA54" s="252"/>
    </row>
    <row r="55" spans="1:27" ht="10.35" customHeight="1" x14ac:dyDescent="0.2">
      <c r="A55" s="214">
        <v>42480</v>
      </c>
      <c r="B55" s="215"/>
      <c r="C55" s="216"/>
      <c r="D55" s="217" t="s">
        <v>47</v>
      </c>
      <c r="E55" s="218"/>
      <c r="F55" s="218"/>
      <c r="G55" s="218"/>
      <c r="H55" s="218"/>
      <c r="I55" s="218"/>
      <c r="J55" s="219"/>
      <c r="K55" s="220">
        <v>27.21</v>
      </c>
      <c r="L55" s="221"/>
      <c r="M55" s="222" t="s">
        <v>22</v>
      </c>
      <c r="N55" s="223"/>
      <c r="O55" s="224"/>
      <c r="P55" s="248">
        <v>1002.155</v>
      </c>
      <c r="Q55" s="249"/>
      <c r="R55" s="249"/>
      <c r="S55" s="249"/>
      <c r="T55" s="249"/>
      <c r="U55" s="250"/>
      <c r="V55" s="240">
        <v>4.9800000000000004</v>
      </c>
      <c r="W55" s="241"/>
      <c r="X55" s="241"/>
      <c r="Y55" s="242"/>
      <c r="Z55" s="251">
        <v>4990.7299999999996</v>
      </c>
      <c r="AA55" s="252"/>
    </row>
    <row r="56" spans="1:27" ht="10.9" customHeight="1" x14ac:dyDescent="0.2">
      <c r="A56" s="200"/>
      <c r="B56" s="200"/>
      <c r="C56" s="200"/>
      <c r="D56" s="200"/>
      <c r="E56" s="200"/>
      <c r="F56" s="200"/>
      <c r="G56" s="200"/>
      <c r="H56" s="200"/>
      <c r="I56" s="200"/>
      <c r="J56" s="200"/>
      <c r="K56" s="200"/>
      <c r="L56" s="200"/>
      <c r="M56" s="200"/>
      <c r="N56" s="200"/>
      <c r="O56" s="200"/>
      <c r="P56" s="200"/>
      <c r="Q56" s="200"/>
      <c r="R56" s="200"/>
      <c r="S56" s="200"/>
      <c r="T56" s="200"/>
      <c r="U56" s="200"/>
      <c r="V56" s="200"/>
      <c r="W56" s="200"/>
      <c r="X56" s="200"/>
      <c r="Y56" s="200"/>
      <c r="Z56" s="200"/>
      <c r="AA56" s="200"/>
    </row>
    <row r="57" spans="1:27" ht="10.35" customHeight="1" x14ac:dyDescent="0.2">
      <c r="A57" s="194" t="s">
        <v>42</v>
      </c>
      <c r="B57" s="194"/>
      <c r="C57" s="194"/>
      <c r="D57" s="194"/>
      <c r="E57" s="194"/>
      <c r="F57" s="194"/>
      <c r="G57" s="194"/>
      <c r="H57" s="194"/>
      <c r="I57" s="194"/>
      <c r="J57" s="194"/>
      <c r="K57" s="194"/>
      <c r="L57" s="194"/>
      <c r="M57" s="194"/>
      <c r="N57" s="194"/>
      <c r="O57" s="194"/>
      <c r="P57" s="194"/>
      <c r="Q57" s="194"/>
      <c r="R57" s="194"/>
      <c r="S57" s="194"/>
      <c r="T57" s="194"/>
      <c r="U57" s="194"/>
      <c r="V57" s="194"/>
      <c r="W57" s="194"/>
      <c r="X57" s="194"/>
      <c r="Y57" s="270">
        <v>18032.64</v>
      </c>
      <c r="Z57" s="271"/>
      <c r="AA57" s="272"/>
    </row>
    <row r="58" spans="1:27" ht="10.9" customHeight="1" x14ac:dyDescent="0.2">
      <c r="A58" s="200"/>
      <c r="B58" s="200"/>
      <c r="C58" s="200"/>
      <c r="D58" s="200"/>
      <c r="E58" s="200"/>
      <c r="F58" s="200"/>
      <c r="G58" s="200"/>
      <c r="H58" s="200"/>
      <c r="I58" s="200"/>
      <c r="J58" s="200"/>
      <c r="K58" s="200"/>
      <c r="L58" s="200"/>
      <c r="M58" s="200"/>
      <c r="N58" s="200"/>
      <c r="O58" s="200"/>
      <c r="P58" s="200"/>
      <c r="Q58" s="200"/>
      <c r="R58" s="200"/>
      <c r="S58" s="200"/>
      <c r="T58" s="200"/>
      <c r="U58" s="200"/>
      <c r="V58" s="200"/>
      <c r="W58" s="200"/>
      <c r="X58" s="200"/>
      <c r="Y58" s="200"/>
      <c r="Z58" s="200"/>
      <c r="AA58" s="200"/>
    </row>
    <row r="59" spans="1:27" ht="10.35" customHeight="1" x14ac:dyDescent="0.2">
      <c r="A59" s="194" t="s">
        <v>51</v>
      </c>
      <c r="B59" s="194"/>
      <c r="C59" s="194"/>
      <c r="D59" s="194"/>
      <c r="E59" s="194"/>
      <c r="F59" s="194"/>
      <c r="G59" s="194"/>
      <c r="H59" s="194"/>
      <c r="I59" s="194"/>
      <c r="J59" s="194"/>
      <c r="K59" s="194"/>
      <c r="L59" s="194"/>
      <c r="M59" s="194"/>
      <c r="N59" s="194"/>
      <c r="O59" s="194"/>
      <c r="P59" s="194"/>
      <c r="Q59" s="194"/>
      <c r="R59" s="194"/>
      <c r="S59" s="194"/>
      <c r="T59" s="194"/>
      <c r="U59" s="194"/>
      <c r="V59" s="194"/>
      <c r="W59" s="194"/>
      <c r="X59" s="194"/>
      <c r="Y59" s="267">
        <v>1023158.66</v>
      </c>
      <c r="Z59" s="268"/>
      <c r="AA59" s="269"/>
    </row>
    <row r="60" spans="1:27" ht="10.9" customHeight="1" x14ac:dyDescent="0.2">
      <c r="A60" s="200"/>
      <c r="B60" s="200"/>
      <c r="C60" s="200"/>
      <c r="D60" s="200"/>
      <c r="E60" s="200"/>
      <c r="F60" s="200"/>
      <c r="G60" s="200"/>
      <c r="H60" s="200"/>
      <c r="I60" s="200"/>
      <c r="J60" s="200"/>
      <c r="K60" s="200"/>
      <c r="L60" s="200"/>
      <c r="M60" s="200"/>
      <c r="N60" s="200"/>
      <c r="O60" s="200"/>
      <c r="P60" s="200"/>
      <c r="Q60" s="200"/>
      <c r="R60" s="200"/>
      <c r="S60" s="200"/>
      <c r="T60" s="200"/>
      <c r="U60" s="200"/>
      <c r="V60" s="200"/>
      <c r="W60" s="200"/>
      <c r="X60" s="200"/>
      <c r="Y60" s="200"/>
      <c r="Z60" s="200"/>
      <c r="AA60" s="200"/>
    </row>
    <row r="61" spans="1:27" ht="10.35" customHeight="1" x14ac:dyDescent="0.2">
      <c r="A61" s="193" t="s">
        <v>3</v>
      </c>
      <c r="B61" s="193"/>
      <c r="C61" s="193" t="s">
        <v>109</v>
      </c>
      <c r="D61" s="193"/>
      <c r="E61" s="193"/>
      <c r="F61" s="193"/>
      <c r="G61" s="193"/>
      <c r="H61" s="193"/>
      <c r="I61" s="193"/>
      <c r="J61" s="193"/>
      <c r="K61" s="193"/>
      <c r="L61" s="193"/>
      <c r="M61" s="193"/>
      <c r="N61" s="193"/>
      <c r="O61" s="193"/>
      <c r="P61" s="193"/>
      <c r="Q61" s="193"/>
      <c r="R61" s="193"/>
      <c r="S61" s="193"/>
      <c r="T61" s="193"/>
      <c r="U61" s="194"/>
      <c r="V61" s="193"/>
      <c r="W61" s="193"/>
      <c r="X61" s="193"/>
      <c r="Y61" s="193"/>
      <c r="Z61" s="193"/>
      <c r="AA61" s="193"/>
    </row>
    <row r="62" spans="1:27" ht="10.35" customHeight="1" x14ac:dyDescent="0.2">
      <c r="A62" s="193" t="s">
        <v>4</v>
      </c>
      <c r="B62" s="193"/>
      <c r="C62" s="193" t="s">
        <v>146</v>
      </c>
      <c r="D62" s="193"/>
      <c r="E62" s="193"/>
      <c r="F62" s="193"/>
      <c r="G62" s="193"/>
      <c r="H62" s="193"/>
      <c r="I62" s="193"/>
      <c r="J62" s="193"/>
      <c r="K62" s="193"/>
      <c r="L62" s="193"/>
      <c r="M62" s="193"/>
      <c r="N62" s="193"/>
      <c r="O62" s="193"/>
      <c r="P62" s="193"/>
      <c r="Q62" s="193"/>
      <c r="R62" s="193"/>
      <c r="S62" s="193"/>
      <c r="T62" s="193"/>
      <c r="U62" s="194" t="s">
        <v>147</v>
      </c>
      <c r="V62" s="194"/>
      <c r="W62" s="194"/>
      <c r="X62" s="194"/>
      <c r="Y62" s="194"/>
      <c r="Z62" s="194"/>
      <c r="AA62" s="194"/>
    </row>
    <row r="63" spans="1:27" ht="20.45" customHeight="1" x14ac:dyDescent="0.2">
      <c r="A63" s="193" t="s">
        <v>5</v>
      </c>
      <c r="B63" s="193"/>
      <c r="C63" s="193" t="s">
        <v>148</v>
      </c>
      <c r="D63" s="193"/>
      <c r="E63" s="193"/>
      <c r="F63" s="193"/>
      <c r="G63" s="193"/>
      <c r="H63" s="193"/>
      <c r="I63" s="193"/>
      <c r="J63" s="193"/>
      <c r="K63" s="193"/>
      <c r="L63" s="193"/>
      <c r="M63" s="193"/>
      <c r="N63" s="193"/>
      <c r="O63" s="193"/>
      <c r="P63" s="193"/>
      <c r="Q63" s="193"/>
      <c r="R63" s="193"/>
      <c r="S63" s="193"/>
      <c r="T63" s="193"/>
      <c r="U63" s="194"/>
      <c r="V63" s="193"/>
      <c r="W63" s="193"/>
      <c r="X63" s="193"/>
      <c r="Y63" s="193"/>
      <c r="Z63" s="193"/>
      <c r="AA63" s="193"/>
    </row>
    <row r="64" spans="1:27" ht="10.35" customHeight="1" x14ac:dyDescent="0.2">
      <c r="A64" s="193" t="s">
        <v>6</v>
      </c>
      <c r="B64" s="193"/>
      <c r="C64" s="193" t="s">
        <v>149</v>
      </c>
      <c r="D64" s="193"/>
      <c r="E64" s="193"/>
      <c r="F64" s="193"/>
      <c r="G64" s="193"/>
      <c r="H64" s="193"/>
      <c r="I64" s="193"/>
      <c r="J64" s="193"/>
      <c r="K64" s="193"/>
      <c r="L64" s="193"/>
      <c r="M64" s="193"/>
      <c r="N64" s="193"/>
      <c r="O64" s="193"/>
      <c r="P64" s="193"/>
      <c r="Q64" s="193"/>
      <c r="R64" s="193"/>
      <c r="S64" s="193"/>
      <c r="T64" s="193"/>
      <c r="U64" s="194"/>
      <c r="V64" s="193"/>
      <c r="W64" s="193"/>
      <c r="X64" s="193"/>
      <c r="Y64" s="193"/>
      <c r="Z64" s="193"/>
      <c r="AA64" s="193"/>
    </row>
    <row r="65" spans="1:27" ht="10.35" customHeight="1" x14ac:dyDescent="0.2">
      <c r="A65" s="193" t="s">
        <v>7</v>
      </c>
      <c r="B65" s="193"/>
      <c r="C65" s="193" t="s">
        <v>8</v>
      </c>
      <c r="D65" s="193"/>
      <c r="E65" s="193"/>
      <c r="F65" s="193"/>
      <c r="G65" s="193"/>
      <c r="H65" s="193"/>
      <c r="I65" s="193"/>
      <c r="J65" s="193"/>
      <c r="K65" s="193"/>
      <c r="L65" s="193"/>
      <c r="M65" s="193"/>
      <c r="N65" s="193"/>
      <c r="O65" s="193"/>
      <c r="P65" s="193"/>
      <c r="Q65" s="193"/>
      <c r="R65" s="193"/>
      <c r="S65" s="193"/>
      <c r="T65" s="193"/>
      <c r="U65" s="194"/>
      <c r="V65" s="193"/>
      <c r="W65" s="193"/>
      <c r="X65" s="193"/>
      <c r="Y65" s="193"/>
      <c r="Z65" s="193"/>
      <c r="AA65" s="193"/>
    </row>
    <row r="66" spans="1:27" ht="10.35" customHeight="1" x14ac:dyDescent="0.2">
      <c r="A66" s="193" t="s">
        <v>9</v>
      </c>
      <c r="B66" s="193"/>
      <c r="C66" s="193" t="s">
        <v>10</v>
      </c>
      <c r="D66" s="193"/>
      <c r="E66" s="193"/>
      <c r="F66" s="193"/>
      <c r="G66" s="193"/>
      <c r="H66" s="193"/>
      <c r="I66" s="193"/>
      <c r="J66" s="193"/>
      <c r="K66" s="193"/>
      <c r="L66" s="193"/>
      <c r="M66" s="193"/>
      <c r="N66" s="193"/>
      <c r="O66" s="193"/>
      <c r="P66" s="193"/>
      <c r="Q66" s="193"/>
      <c r="R66" s="193"/>
      <c r="S66" s="193"/>
      <c r="T66" s="193"/>
      <c r="U66" s="194"/>
      <c r="V66" s="193"/>
      <c r="W66" s="193"/>
      <c r="X66" s="193"/>
      <c r="Y66" s="193"/>
      <c r="Z66" s="193"/>
      <c r="AA66" s="193"/>
    </row>
    <row r="67" spans="1:27" ht="10.35" customHeight="1" x14ac:dyDescent="0.2">
      <c r="A67" s="193" t="s">
        <v>11</v>
      </c>
      <c r="B67" s="193"/>
      <c r="C67" s="193" t="s">
        <v>8</v>
      </c>
      <c r="D67" s="193"/>
      <c r="E67" s="193"/>
      <c r="F67" s="193"/>
      <c r="G67" s="193"/>
      <c r="H67" s="193"/>
      <c r="I67" s="193"/>
      <c r="J67" s="193"/>
      <c r="K67" s="193"/>
      <c r="L67" s="193"/>
      <c r="M67" s="193"/>
      <c r="N67" s="193"/>
      <c r="O67" s="193"/>
      <c r="P67" s="193"/>
      <c r="Q67" s="193"/>
      <c r="R67" s="193"/>
      <c r="S67" s="193"/>
      <c r="T67" s="193"/>
      <c r="U67" s="194"/>
      <c r="V67" s="193"/>
      <c r="W67" s="193"/>
      <c r="X67" s="193"/>
      <c r="Y67" s="193"/>
      <c r="Z67" s="193"/>
      <c r="AA67" s="193"/>
    </row>
    <row r="68" spans="1:27" ht="10.35" customHeight="1" x14ac:dyDescent="0.2">
      <c r="A68" s="193" t="s">
        <v>12</v>
      </c>
      <c r="B68" s="193"/>
      <c r="C68" s="193" t="s">
        <v>150</v>
      </c>
      <c r="D68" s="193"/>
      <c r="E68" s="193"/>
      <c r="F68" s="193"/>
      <c r="G68" s="193"/>
      <c r="H68" s="193"/>
      <c r="I68" s="193"/>
      <c r="J68" s="193"/>
      <c r="K68" s="193"/>
      <c r="L68" s="193"/>
      <c r="M68" s="193"/>
      <c r="N68" s="193"/>
      <c r="O68" s="193"/>
      <c r="P68" s="193"/>
      <c r="Q68" s="193"/>
      <c r="R68" s="193"/>
      <c r="S68" s="193"/>
      <c r="T68" s="193"/>
      <c r="U68" s="194"/>
      <c r="V68" s="193"/>
      <c r="W68" s="193"/>
      <c r="X68" s="193"/>
      <c r="Y68" s="193"/>
      <c r="Z68" s="193"/>
      <c r="AA68" s="193"/>
    </row>
    <row r="69" spans="1:27" ht="10.35" customHeight="1" x14ac:dyDescent="0.2">
      <c r="A69" s="193"/>
      <c r="B69" s="193"/>
      <c r="C69" s="193"/>
      <c r="D69" s="193"/>
      <c r="E69" s="193"/>
      <c r="F69" s="193"/>
      <c r="G69" s="193"/>
      <c r="H69" s="193"/>
      <c r="I69" s="193"/>
      <c r="J69" s="193"/>
      <c r="K69" s="193"/>
      <c r="L69" s="193"/>
      <c r="M69" s="193"/>
      <c r="N69" s="193"/>
      <c r="O69" s="193"/>
      <c r="P69" s="193"/>
      <c r="Q69" s="193"/>
      <c r="R69" s="193"/>
      <c r="S69" s="193"/>
      <c r="T69" s="193"/>
      <c r="U69" s="194" t="s">
        <v>131</v>
      </c>
      <c r="V69" s="194"/>
      <c r="W69" s="194"/>
      <c r="X69" s="194"/>
      <c r="Y69" s="194"/>
      <c r="Z69" s="194"/>
      <c r="AA69" s="194"/>
    </row>
    <row r="70" spans="1:27" ht="10.35" customHeight="1" x14ac:dyDescent="0.2">
      <c r="A70" s="193" t="s">
        <v>108</v>
      </c>
      <c r="B70" s="193"/>
      <c r="C70" s="193" t="s">
        <v>110</v>
      </c>
      <c r="D70" s="193"/>
      <c r="E70" s="193"/>
      <c r="F70" s="193"/>
      <c r="G70" s="193"/>
      <c r="H70" s="193"/>
      <c r="I70" s="193"/>
      <c r="J70" s="193"/>
      <c r="K70" s="193"/>
      <c r="L70" s="193"/>
      <c r="M70" s="193"/>
      <c r="N70" s="193"/>
      <c r="O70" s="193"/>
      <c r="P70" s="193"/>
      <c r="Q70" s="193"/>
      <c r="R70" s="193"/>
      <c r="S70" s="193"/>
      <c r="T70" s="193"/>
      <c r="U70" s="194"/>
      <c r="V70" s="193"/>
      <c r="W70" s="193"/>
      <c r="X70" s="193"/>
      <c r="Y70" s="193"/>
      <c r="Z70" s="193"/>
      <c r="AA70" s="193"/>
    </row>
    <row r="71" spans="1:27" ht="10.9" customHeight="1" x14ac:dyDescent="0.2">
      <c r="A71" s="201"/>
      <c r="B71" s="201"/>
      <c r="C71" s="201"/>
      <c r="D71" s="201"/>
      <c r="E71" s="201"/>
      <c r="F71" s="201"/>
      <c r="G71" s="201"/>
      <c r="H71" s="201"/>
      <c r="I71" s="201"/>
      <c r="J71" s="201"/>
      <c r="K71" s="201"/>
      <c r="L71" s="201"/>
      <c r="M71" s="201"/>
      <c r="N71" s="201"/>
      <c r="O71" s="201"/>
      <c r="P71" s="201"/>
      <c r="Q71" s="201"/>
      <c r="R71" s="201"/>
      <c r="S71" s="201"/>
      <c r="T71" s="201"/>
      <c r="U71" s="201"/>
      <c r="V71" s="201"/>
      <c r="W71" s="201"/>
      <c r="X71" s="201"/>
      <c r="Y71" s="201"/>
      <c r="Z71" s="201"/>
      <c r="AA71" s="201"/>
    </row>
    <row r="72" spans="1:27" ht="10.9" customHeight="1" x14ac:dyDescent="0.2">
      <c r="A72" s="200"/>
      <c r="B72" s="200"/>
      <c r="C72" s="200"/>
      <c r="D72" s="200"/>
      <c r="E72" s="200"/>
      <c r="F72" s="200"/>
      <c r="G72" s="200"/>
      <c r="H72" s="200"/>
      <c r="I72" s="200"/>
      <c r="J72" s="200"/>
      <c r="K72" s="200"/>
      <c r="L72" s="200"/>
      <c r="M72" s="200"/>
      <c r="N72" s="200"/>
      <c r="O72" s="200"/>
      <c r="P72" s="200"/>
      <c r="Q72" s="200"/>
      <c r="R72" s="200"/>
      <c r="S72" s="200"/>
      <c r="T72" s="200"/>
      <c r="U72" s="200"/>
      <c r="V72" s="200"/>
      <c r="W72" s="200"/>
      <c r="X72" s="200"/>
      <c r="Y72" s="200"/>
      <c r="Z72" s="200"/>
      <c r="AA72" s="200"/>
    </row>
    <row r="73" spans="1:27" ht="10.9" customHeight="1" x14ac:dyDescent="0.2">
      <c r="A73" s="200"/>
      <c r="B73" s="200"/>
      <c r="C73" s="200"/>
      <c r="D73" s="200"/>
      <c r="E73" s="200"/>
      <c r="F73" s="200"/>
      <c r="G73" s="200"/>
      <c r="H73" s="200"/>
      <c r="I73" s="200"/>
      <c r="J73" s="200"/>
      <c r="K73" s="200"/>
      <c r="L73" s="200"/>
      <c r="M73" s="200"/>
      <c r="N73" s="200"/>
      <c r="O73" s="200"/>
      <c r="P73" s="200"/>
      <c r="Q73" s="200"/>
      <c r="R73" s="200"/>
      <c r="S73" s="200"/>
      <c r="T73" s="200"/>
      <c r="U73" s="200"/>
      <c r="V73" s="200"/>
      <c r="W73" s="200"/>
      <c r="X73" s="200"/>
      <c r="Y73" s="200"/>
      <c r="Z73" s="200"/>
      <c r="AA73" s="200"/>
    </row>
    <row r="74" spans="1:27" ht="10.35" customHeight="1" x14ac:dyDescent="0.2">
      <c r="A74" s="202" t="s">
        <v>52</v>
      </c>
      <c r="B74" s="203"/>
      <c r="C74" s="203"/>
      <c r="D74" s="203"/>
      <c r="E74" s="203"/>
      <c r="F74" s="203"/>
      <c r="G74" s="203"/>
      <c r="H74" s="203"/>
      <c r="I74" s="203"/>
      <c r="J74" s="203"/>
      <c r="K74" s="204"/>
      <c r="L74" s="205" t="s">
        <v>100</v>
      </c>
      <c r="M74" s="210"/>
      <c r="N74" s="210"/>
      <c r="O74" s="210"/>
      <c r="P74" s="210"/>
      <c r="Q74" s="210"/>
      <c r="R74" s="206"/>
      <c r="S74" s="205" t="s">
        <v>53</v>
      </c>
      <c r="T74" s="210"/>
      <c r="U74" s="210"/>
      <c r="V74" s="210"/>
      <c r="W74" s="210"/>
      <c r="X74" s="206"/>
      <c r="Y74" s="205" t="s">
        <v>54</v>
      </c>
      <c r="Z74" s="210"/>
      <c r="AA74" s="206"/>
    </row>
    <row r="75" spans="1:27" ht="10.35" customHeight="1" x14ac:dyDescent="0.2">
      <c r="A75" s="273"/>
      <c r="B75" s="274"/>
      <c r="C75" s="274"/>
      <c r="D75" s="274"/>
      <c r="E75" s="274"/>
      <c r="F75" s="274"/>
      <c r="G75" s="274"/>
      <c r="H75" s="274"/>
      <c r="I75" s="274"/>
      <c r="J75" s="274"/>
      <c r="K75" s="275"/>
      <c r="L75" s="276"/>
      <c r="M75" s="277"/>
      <c r="N75" s="277"/>
      <c r="O75" s="277"/>
      <c r="P75" s="277"/>
      <c r="Q75" s="277"/>
      <c r="R75" s="278"/>
      <c r="S75" s="276"/>
      <c r="T75" s="277"/>
      <c r="U75" s="277"/>
      <c r="V75" s="277"/>
      <c r="W75" s="277"/>
      <c r="X75" s="278"/>
      <c r="Y75" s="276"/>
      <c r="Z75" s="277"/>
      <c r="AA75" s="278"/>
    </row>
    <row r="76" spans="1:27" ht="10.35" customHeight="1" x14ac:dyDescent="0.2">
      <c r="A76" s="273" t="s">
        <v>58</v>
      </c>
      <c r="B76" s="274"/>
      <c r="C76" s="274"/>
      <c r="D76" s="274"/>
      <c r="E76" s="274"/>
      <c r="F76" s="274"/>
      <c r="G76" s="274"/>
      <c r="H76" s="274"/>
      <c r="I76" s="274"/>
      <c r="J76" s="274"/>
      <c r="K76" s="275"/>
      <c r="L76" s="288">
        <v>14.3673</v>
      </c>
      <c r="M76" s="289"/>
      <c r="N76" s="289"/>
      <c r="O76" s="289"/>
      <c r="P76" s="289"/>
      <c r="Q76" s="289"/>
      <c r="R76" s="290"/>
      <c r="S76" s="282">
        <v>147000.45000000001</v>
      </c>
      <c r="T76" s="283"/>
      <c r="U76" s="283"/>
      <c r="V76" s="283"/>
      <c r="W76" s="283"/>
      <c r="X76" s="284"/>
      <c r="Y76" s="285">
        <v>9.1999999999999993</v>
      </c>
      <c r="Z76" s="286"/>
      <c r="AA76" s="287"/>
    </row>
    <row r="77" spans="1:27" ht="10.35" customHeight="1" x14ac:dyDescent="0.2">
      <c r="A77" s="273"/>
      <c r="B77" s="274"/>
      <c r="C77" s="274"/>
      <c r="D77" s="274"/>
      <c r="E77" s="274"/>
      <c r="F77" s="274"/>
      <c r="G77" s="274"/>
      <c r="H77" s="274"/>
      <c r="I77" s="274"/>
      <c r="J77" s="274"/>
      <c r="K77" s="275"/>
      <c r="L77" s="288"/>
      <c r="M77" s="289"/>
      <c r="N77" s="289"/>
      <c r="O77" s="289"/>
      <c r="P77" s="289"/>
      <c r="Q77" s="289"/>
      <c r="R77" s="290"/>
      <c r="S77" s="282"/>
      <c r="T77" s="283"/>
      <c r="U77" s="283"/>
      <c r="V77" s="283"/>
      <c r="W77" s="283"/>
      <c r="X77" s="284"/>
      <c r="Y77" s="285"/>
      <c r="Z77" s="286"/>
      <c r="AA77" s="287"/>
    </row>
    <row r="78" spans="1:27" ht="10.35" customHeight="1" x14ac:dyDescent="0.2">
      <c r="A78" s="273" t="s">
        <v>20</v>
      </c>
      <c r="B78" s="274"/>
      <c r="C78" s="274"/>
      <c r="D78" s="274"/>
      <c r="E78" s="274"/>
      <c r="F78" s="274"/>
      <c r="G78" s="274"/>
      <c r="H78" s="274"/>
      <c r="I78" s="274"/>
      <c r="J78" s="274"/>
      <c r="K78" s="275"/>
      <c r="L78" s="288">
        <v>83.870199999999997</v>
      </c>
      <c r="M78" s="289"/>
      <c r="N78" s="289"/>
      <c r="O78" s="289"/>
      <c r="P78" s="289"/>
      <c r="Q78" s="289"/>
      <c r="R78" s="290"/>
      <c r="S78" s="282">
        <v>858125.57</v>
      </c>
      <c r="T78" s="283"/>
      <c r="U78" s="283"/>
      <c r="V78" s="283"/>
      <c r="W78" s="283"/>
      <c r="X78" s="284"/>
      <c r="Y78" s="294">
        <v>53.74</v>
      </c>
      <c r="Z78" s="295"/>
      <c r="AA78" s="296"/>
    </row>
    <row r="79" spans="1:27" ht="10.35" customHeight="1" x14ac:dyDescent="0.2">
      <c r="A79" s="273"/>
      <c r="B79" s="274"/>
      <c r="C79" s="274"/>
      <c r="D79" s="274"/>
      <c r="E79" s="274"/>
      <c r="F79" s="274"/>
      <c r="G79" s="274"/>
      <c r="H79" s="274"/>
      <c r="I79" s="274"/>
      <c r="J79" s="274"/>
      <c r="K79" s="275"/>
      <c r="L79" s="288"/>
      <c r="M79" s="289"/>
      <c r="N79" s="289"/>
      <c r="O79" s="289"/>
      <c r="P79" s="289"/>
      <c r="Q79" s="289"/>
      <c r="R79" s="290"/>
      <c r="S79" s="282"/>
      <c r="T79" s="283"/>
      <c r="U79" s="283"/>
      <c r="V79" s="283"/>
      <c r="W79" s="283"/>
      <c r="X79" s="284"/>
      <c r="Y79" s="294"/>
      <c r="Z79" s="295"/>
      <c r="AA79" s="296"/>
    </row>
    <row r="80" spans="1:27" ht="10.35" customHeight="1" x14ac:dyDescent="0.2">
      <c r="A80" s="273" t="s">
        <v>43</v>
      </c>
      <c r="B80" s="274"/>
      <c r="C80" s="274"/>
      <c r="D80" s="274"/>
      <c r="E80" s="274"/>
      <c r="F80" s="274"/>
      <c r="G80" s="274"/>
      <c r="H80" s="274"/>
      <c r="I80" s="274"/>
      <c r="J80" s="274"/>
      <c r="K80" s="275"/>
      <c r="L80" s="279">
        <v>1.7624</v>
      </c>
      <c r="M80" s="280"/>
      <c r="N80" s="280"/>
      <c r="O80" s="280"/>
      <c r="P80" s="280"/>
      <c r="Q80" s="280"/>
      <c r="R80" s="281"/>
      <c r="S80" s="297">
        <v>18032.64</v>
      </c>
      <c r="T80" s="298"/>
      <c r="U80" s="298"/>
      <c r="V80" s="298"/>
      <c r="W80" s="298"/>
      <c r="X80" s="299"/>
      <c r="Y80" s="285">
        <v>1.1200000000000001</v>
      </c>
      <c r="Z80" s="286"/>
      <c r="AA80" s="287"/>
    </row>
    <row r="81" spans="1:27" ht="10.35" customHeight="1" x14ac:dyDescent="0.2">
      <c r="A81" s="273"/>
      <c r="B81" s="274"/>
      <c r="C81" s="274"/>
      <c r="D81" s="274"/>
      <c r="E81" s="274"/>
      <c r="F81" s="274"/>
      <c r="G81" s="274"/>
      <c r="H81" s="274"/>
      <c r="I81" s="274"/>
      <c r="J81" s="274"/>
      <c r="K81" s="275"/>
      <c r="L81" s="279"/>
      <c r="M81" s="280"/>
      <c r="N81" s="280"/>
      <c r="O81" s="280"/>
      <c r="P81" s="280"/>
      <c r="Q81" s="280"/>
      <c r="R81" s="281"/>
      <c r="S81" s="297"/>
      <c r="T81" s="298"/>
      <c r="U81" s="298"/>
      <c r="V81" s="298"/>
      <c r="W81" s="298"/>
      <c r="X81" s="299"/>
      <c r="Y81" s="285"/>
      <c r="Z81" s="286"/>
      <c r="AA81" s="287"/>
    </row>
    <row r="82" spans="1:27" ht="10.35" customHeight="1" x14ac:dyDescent="0.2">
      <c r="A82" s="217" t="s">
        <v>55</v>
      </c>
      <c r="B82" s="218"/>
      <c r="C82" s="218"/>
      <c r="D82" s="218"/>
      <c r="E82" s="218"/>
      <c r="F82" s="218"/>
      <c r="G82" s="218"/>
      <c r="H82" s="218"/>
      <c r="I82" s="218"/>
      <c r="J82" s="218"/>
      <c r="K82" s="219"/>
      <c r="L82" s="300">
        <v>100</v>
      </c>
      <c r="M82" s="301"/>
      <c r="N82" s="301"/>
      <c r="O82" s="301"/>
      <c r="P82" s="301"/>
      <c r="Q82" s="301"/>
      <c r="R82" s="302"/>
      <c r="S82" s="267">
        <v>1023158.66</v>
      </c>
      <c r="T82" s="268"/>
      <c r="U82" s="268"/>
      <c r="V82" s="268"/>
      <c r="W82" s="268"/>
      <c r="X82" s="269"/>
      <c r="Y82" s="303">
        <v>64.06</v>
      </c>
      <c r="Z82" s="304"/>
      <c r="AA82" s="305"/>
    </row>
    <row r="83" spans="1:27" ht="11.45" customHeight="1" x14ac:dyDescent="0.2">
      <c r="A83" s="306" t="s">
        <v>56</v>
      </c>
      <c r="B83" s="306"/>
      <c r="C83" s="306"/>
      <c r="D83" s="306"/>
      <c r="E83" s="306"/>
      <c r="F83" s="306"/>
      <c r="G83" s="306"/>
      <c r="H83" s="306"/>
      <c r="I83" s="306"/>
      <c r="J83" s="306"/>
      <c r="K83" s="307"/>
      <c r="L83" s="307"/>
      <c r="M83" s="307"/>
      <c r="N83" s="307"/>
      <c r="O83" s="307"/>
      <c r="P83" s="307"/>
      <c r="Q83" s="307"/>
      <c r="R83" s="307"/>
      <c r="S83" s="307"/>
      <c r="T83" s="307"/>
      <c r="U83" s="307"/>
      <c r="V83" s="307"/>
      <c r="W83" s="307"/>
      <c r="X83" s="307"/>
      <c r="Y83" s="307"/>
      <c r="Z83" s="307"/>
      <c r="AA83" s="307"/>
    </row>
  </sheetData>
  <mergeCells count="290">
    <mergeCell ref="A82:K82"/>
    <mergeCell ref="L82:R82"/>
    <mergeCell ref="S82:X82"/>
    <mergeCell ref="Y82:AA82"/>
    <mergeCell ref="A83:J83"/>
    <mergeCell ref="K83:AA83"/>
    <mergeCell ref="A78:K79"/>
    <mergeCell ref="L78:R79"/>
    <mergeCell ref="S78:X79"/>
    <mergeCell ref="Y78:AA79"/>
    <mergeCell ref="A80:K81"/>
    <mergeCell ref="L80:R81"/>
    <mergeCell ref="S80:X81"/>
    <mergeCell ref="Y80:AA81"/>
    <mergeCell ref="A75:K75"/>
    <mergeCell ref="L75:R75"/>
    <mergeCell ref="S75:X75"/>
    <mergeCell ref="Y75:AA75"/>
    <mergeCell ref="A76:K77"/>
    <mergeCell ref="L76:R77"/>
    <mergeCell ref="S76:X77"/>
    <mergeCell ref="Y76:AA77"/>
    <mergeCell ref="A72:AA72"/>
    <mergeCell ref="A73:AA73"/>
    <mergeCell ref="A74:K74"/>
    <mergeCell ref="L74:R74"/>
    <mergeCell ref="S74:X74"/>
    <mergeCell ref="Y74:AA74"/>
    <mergeCell ref="A69:B69"/>
    <mergeCell ref="C69:T69"/>
    <mergeCell ref="U69:AA69"/>
    <mergeCell ref="A70:B70"/>
    <mergeCell ref="C70:AA70"/>
    <mergeCell ref="A71:AA71"/>
    <mergeCell ref="A66:B66"/>
    <mergeCell ref="C66:AA66"/>
    <mergeCell ref="A67:B67"/>
    <mergeCell ref="C67:AA67"/>
    <mergeCell ref="A68:B68"/>
    <mergeCell ref="C68:AA68"/>
    <mergeCell ref="A63:B63"/>
    <mergeCell ref="C63:AA63"/>
    <mergeCell ref="A64:B64"/>
    <mergeCell ref="C64:AA64"/>
    <mergeCell ref="A65:B65"/>
    <mergeCell ref="C65:AA65"/>
    <mergeCell ref="A60:AA60"/>
    <mergeCell ref="A61:B61"/>
    <mergeCell ref="C61:AA61"/>
    <mergeCell ref="A62:B62"/>
    <mergeCell ref="C62:T62"/>
    <mergeCell ref="U62:AA62"/>
    <mergeCell ref="A56:AA56"/>
    <mergeCell ref="A57:X57"/>
    <mergeCell ref="Y57:AA57"/>
    <mergeCell ref="A58:AA58"/>
    <mergeCell ref="A59:X59"/>
    <mergeCell ref="Y59:AA59"/>
    <mergeCell ref="Z54:AA54"/>
    <mergeCell ref="A55:C55"/>
    <mergeCell ref="D55:J55"/>
    <mergeCell ref="K55:L55"/>
    <mergeCell ref="M55:O55"/>
    <mergeCell ref="P55:U55"/>
    <mergeCell ref="V55:Y55"/>
    <mergeCell ref="Z55:AA55"/>
    <mergeCell ref="A54:C54"/>
    <mergeCell ref="D54:J54"/>
    <mergeCell ref="K54:L54"/>
    <mergeCell ref="M54:O54"/>
    <mergeCell ref="P54:U54"/>
    <mergeCell ref="V54:Y54"/>
    <mergeCell ref="Z51:AA51"/>
    <mergeCell ref="A52:C52"/>
    <mergeCell ref="D52:AA52"/>
    <mergeCell ref="A53:C53"/>
    <mergeCell ref="D53:J53"/>
    <mergeCell ref="K53:L53"/>
    <mergeCell ref="M53:O53"/>
    <mergeCell ref="P53:U53"/>
    <mergeCell ref="V53:Y53"/>
    <mergeCell ref="Z53:AA53"/>
    <mergeCell ref="A51:C51"/>
    <mergeCell ref="D51:J51"/>
    <mergeCell ref="K51:L51"/>
    <mergeCell ref="M51:O51"/>
    <mergeCell ref="P51:U51"/>
    <mergeCell ref="V51:Y51"/>
    <mergeCell ref="Z46:AA46"/>
    <mergeCell ref="A47:AA47"/>
    <mergeCell ref="A48:X48"/>
    <mergeCell ref="Y48:AA48"/>
    <mergeCell ref="A49:AA49"/>
    <mergeCell ref="A50:AA50"/>
    <mergeCell ref="A46:C46"/>
    <mergeCell ref="D46:J46"/>
    <mergeCell ref="K46:L46"/>
    <mergeCell ref="M46:O46"/>
    <mergeCell ref="P46:U46"/>
    <mergeCell ref="V46:Y46"/>
    <mergeCell ref="Z44:AA44"/>
    <mergeCell ref="A45:C45"/>
    <mergeCell ref="D45:J45"/>
    <mergeCell ref="K45:L45"/>
    <mergeCell ref="M45:O45"/>
    <mergeCell ref="P45:U45"/>
    <mergeCell ref="V45:Y45"/>
    <mergeCell ref="Z45:AA45"/>
    <mergeCell ref="A44:C44"/>
    <mergeCell ref="D44:J44"/>
    <mergeCell ref="K44:L44"/>
    <mergeCell ref="M44:O44"/>
    <mergeCell ref="P44:U44"/>
    <mergeCell ref="V44:Y44"/>
    <mergeCell ref="Z42:AA42"/>
    <mergeCell ref="A43:C43"/>
    <mergeCell ref="D43:J43"/>
    <mergeCell ref="K43:L43"/>
    <mergeCell ref="M43:O43"/>
    <mergeCell ref="P43:U43"/>
    <mergeCell ref="V43:Y43"/>
    <mergeCell ref="Z43:AA43"/>
    <mergeCell ref="A42:C42"/>
    <mergeCell ref="D42:J42"/>
    <mergeCell ref="K42:L42"/>
    <mergeCell ref="M42:O42"/>
    <mergeCell ref="P42:U42"/>
    <mergeCell ref="V42:Y42"/>
    <mergeCell ref="Z40:AA40"/>
    <mergeCell ref="A41:C41"/>
    <mergeCell ref="D41:J41"/>
    <mergeCell ref="K41:L41"/>
    <mergeCell ref="M41:O41"/>
    <mergeCell ref="P41:U41"/>
    <mergeCell ref="V41:Y41"/>
    <mergeCell ref="Z41:AA41"/>
    <mergeCell ref="A40:C40"/>
    <mergeCell ref="D40:J40"/>
    <mergeCell ref="K40:L40"/>
    <mergeCell ref="M40:O40"/>
    <mergeCell ref="P40:U40"/>
    <mergeCell ref="V40:Y40"/>
    <mergeCell ref="Z38:AA38"/>
    <mergeCell ref="A39:C39"/>
    <mergeCell ref="D39:J39"/>
    <mergeCell ref="K39:L39"/>
    <mergeCell ref="M39:O39"/>
    <mergeCell ref="P39:U39"/>
    <mergeCell ref="V39:Y39"/>
    <mergeCell ref="Z39:AA39"/>
    <mergeCell ref="A38:C38"/>
    <mergeCell ref="D38:J38"/>
    <mergeCell ref="K38:L38"/>
    <mergeCell ref="M38:O38"/>
    <mergeCell ref="P38:U38"/>
    <mergeCell ref="V38:Y38"/>
    <mergeCell ref="Z36:AA36"/>
    <mergeCell ref="A37:C37"/>
    <mergeCell ref="D37:J37"/>
    <mergeCell ref="K37:L37"/>
    <mergeCell ref="M37:O37"/>
    <mergeCell ref="P37:U37"/>
    <mergeCell ref="V37:Y37"/>
    <mergeCell ref="Z37:AA37"/>
    <mergeCell ref="A36:C36"/>
    <mergeCell ref="D36:J36"/>
    <mergeCell ref="K36:L36"/>
    <mergeCell ref="M36:O36"/>
    <mergeCell ref="P36:U36"/>
    <mergeCell ref="V36:Y36"/>
    <mergeCell ref="Z34:AA34"/>
    <mergeCell ref="A35:C35"/>
    <mergeCell ref="D35:J35"/>
    <mergeCell ref="K35:L35"/>
    <mergeCell ref="M35:O35"/>
    <mergeCell ref="P35:U35"/>
    <mergeCell ref="V35:Y35"/>
    <mergeCell ref="Z35:AA35"/>
    <mergeCell ref="A34:C34"/>
    <mergeCell ref="D34:J34"/>
    <mergeCell ref="K34:L34"/>
    <mergeCell ref="M34:O34"/>
    <mergeCell ref="P34:U34"/>
    <mergeCell ref="V34:Y34"/>
    <mergeCell ref="Z32:AA32"/>
    <mergeCell ref="A33:C33"/>
    <mergeCell ref="D33:J33"/>
    <mergeCell ref="K33:L33"/>
    <mergeCell ref="M33:O33"/>
    <mergeCell ref="P33:U33"/>
    <mergeCell ref="V33:Y33"/>
    <mergeCell ref="Z33:AA33"/>
    <mergeCell ref="A32:C32"/>
    <mergeCell ref="D32:J32"/>
    <mergeCell ref="K32:L32"/>
    <mergeCell ref="M32:O32"/>
    <mergeCell ref="P32:U32"/>
    <mergeCell ref="V32:Y32"/>
    <mergeCell ref="Z30:AA30"/>
    <mergeCell ref="A31:C31"/>
    <mergeCell ref="D31:J31"/>
    <mergeCell ref="K31:L31"/>
    <mergeCell ref="M31:O31"/>
    <mergeCell ref="P31:U31"/>
    <mergeCell ref="V31:Y31"/>
    <mergeCell ref="Z31:AA31"/>
    <mergeCell ref="A30:C30"/>
    <mergeCell ref="D30:J30"/>
    <mergeCell ref="K30:L30"/>
    <mergeCell ref="M30:O30"/>
    <mergeCell ref="P30:U30"/>
    <mergeCell ref="V30:Y30"/>
    <mergeCell ref="Z27:AA27"/>
    <mergeCell ref="A28:C28"/>
    <mergeCell ref="D28:AA28"/>
    <mergeCell ref="A29:C29"/>
    <mergeCell ref="D29:J29"/>
    <mergeCell ref="K29:L29"/>
    <mergeCell ref="M29:O29"/>
    <mergeCell ref="P29:U29"/>
    <mergeCell ref="V29:Y29"/>
    <mergeCell ref="Z29:AA29"/>
    <mergeCell ref="A27:C27"/>
    <mergeCell ref="D27:J27"/>
    <mergeCell ref="K27:L27"/>
    <mergeCell ref="M27:O27"/>
    <mergeCell ref="P27:U27"/>
    <mergeCell ref="V27:Y27"/>
    <mergeCell ref="Z22:AA22"/>
    <mergeCell ref="A23:AA23"/>
    <mergeCell ref="A24:X24"/>
    <mergeCell ref="Y24:AA24"/>
    <mergeCell ref="A25:AA25"/>
    <mergeCell ref="A26:AA26"/>
    <mergeCell ref="A22:C22"/>
    <mergeCell ref="D22:J22"/>
    <mergeCell ref="K22:L22"/>
    <mergeCell ref="M22:O22"/>
    <mergeCell ref="P22:U22"/>
    <mergeCell ref="V22:Y22"/>
    <mergeCell ref="A20:C20"/>
    <mergeCell ref="D20:AA20"/>
    <mergeCell ref="A21:C21"/>
    <mergeCell ref="D21:J21"/>
    <mergeCell ref="K21:L21"/>
    <mergeCell ref="M21:O21"/>
    <mergeCell ref="P21:U21"/>
    <mergeCell ref="V21:Y21"/>
    <mergeCell ref="Z21:AA21"/>
    <mergeCell ref="A16:AA16"/>
    <mergeCell ref="A17:AA17"/>
    <mergeCell ref="A18:AA18"/>
    <mergeCell ref="A19:C19"/>
    <mergeCell ref="D19:J19"/>
    <mergeCell ref="K19:L19"/>
    <mergeCell ref="M19:O19"/>
    <mergeCell ref="P19:U19"/>
    <mergeCell ref="V19:Y19"/>
    <mergeCell ref="Z19:AA19"/>
    <mergeCell ref="A13:B13"/>
    <mergeCell ref="C13:T13"/>
    <mergeCell ref="U13:AA13"/>
    <mergeCell ref="A14:B14"/>
    <mergeCell ref="C14:AA14"/>
    <mergeCell ref="A15:AA15"/>
    <mergeCell ref="A10:B10"/>
    <mergeCell ref="C10:AA10"/>
    <mergeCell ref="A11:B11"/>
    <mergeCell ref="C11:AA11"/>
    <mergeCell ref="A12:B12"/>
    <mergeCell ref="C12:AA12"/>
    <mergeCell ref="A7:B7"/>
    <mergeCell ref="C7:AA7"/>
    <mergeCell ref="A8:B8"/>
    <mergeCell ref="C8:AA8"/>
    <mergeCell ref="A9:B9"/>
    <mergeCell ref="C9:AA9"/>
    <mergeCell ref="A4:AA4"/>
    <mergeCell ref="A5:B5"/>
    <mergeCell ref="C5:AA5"/>
    <mergeCell ref="A6:B6"/>
    <mergeCell ref="C6:T6"/>
    <mergeCell ref="U6:AA6"/>
    <mergeCell ref="A1:C3"/>
    <mergeCell ref="D1:R1"/>
    <mergeCell ref="S1:AA1"/>
    <mergeCell ref="D2:R2"/>
    <mergeCell ref="S2:AA2"/>
    <mergeCell ref="D3:R3"/>
    <mergeCell ref="S3:AA3"/>
  </mergeCells>
  <pageMargins left="0.52999997138977051" right="0.52999997138977051" top="0.52999997138977051" bottom="0.69999998807907104" header="0" footer="0"/>
  <pageSetup paperSize="9" scale="0" firstPageNumber="0" fitToWidth="0" fitToHeight="0" pageOrder="overThenDown"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EACC39-91B3-41A0-8208-F4A2A993CC9F}">
  <dimension ref="A1:AC82"/>
  <sheetViews>
    <sheetView topLeftCell="A7" zoomScaleNormal="100" workbookViewId="0">
      <selection activeCell="AC3" sqref="AC3"/>
    </sheetView>
  </sheetViews>
  <sheetFormatPr defaultRowHeight="12.75" x14ac:dyDescent="0.2"/>
  <cols>
    <col min="1" max="2" width="4.7109375" style="195" bestFit="1" customWidth="1"/>
    <col min="3" max="3" width="1.85546875" style="195" bestFit="1" customWidth="1"/>
    <col min="4" max="5" width="2.85546875" style="195" bestFit="1" customWidth="1"/>
    <col min="6" max="6" width="1.85546875" style="195" bestFit="1" customWidth="1"/>
    <col min="7" max="7" width="4.7109375" style="195" bestFit="1" customWidth="1"/>
    <col min="8" max="8" width="5.5703125" style="195" bestFit="1" customWidth="1"/>
    <col min="9" max="9" width="9.28515625" style="195" bestFit="1" customWidth="1"/>
    <col min="10" max="10" width="8.42578125" style="195" bestFit="1" customWidth="1"/>
    <col min="11" max="11" width="4.7109375" style="195" bestFit="1" customWidth="1"/>
    <col min="12" max="12" width="1" style="195" bestFit="1" customWidth="1"/>
    <col min="13" max="13" width="3.7109375" style="195" bestFit="1" customWidth="1"/>
    <col min="14" max="14" width="1" style="195" bestFit="1" customWidth="1"/>
    <col min="15" max="15" width="2.85546875" style="195" bestFit="1" customWidth="1"/>
    <col min="16" max="16" width="1" style="195" bestFit="1" customWidth="1"/>
    <col min="17" max="17" width="3.7109375" style="195" bestFit="1" customWidth="1"/>
    <col min="18" max="18" width="1" style="195" bestFit="1" customWidth="1"/>
    <col min="19" max="19" width="2.85546875" style="195" bestFit="1" customWidth="1"/>
    <col min="20" max="20" width="1.85546875" style="195" bestFit="1" customWidth="1"/>
    <col min="21" max="22" width="1" style="195" bestFit="1" customWidth="1"/>
    <col min="23" max="23" width="5.5703125" style="195" bestFit="1" customWidth="1"/>
    <col min="24" max="24" width="1.85546875" style="195" bestFit="1" customWidth="1"/>
    <col min="25" max="25" width="2.85546875" style="195" bestFit="1" customWidth="1"/>
    <col min="26" max="26" width="1.85546875" style="195" bestFit="1" customWidth="1"/>
    <col min="27" max="27" width="9.28515625" style="195" bestFit="1" customWidth="1"/>
    <col min="28" max="256" width="9.140625" style="195"/>
    <col min="257" max="258" width="4.7109375" style="195" bestFit="1" customWidth="1"/>
    <col min="259" max="259" width="1.85546875" style="195" bestFit="1" customWidth="1"/>
    <col min="260" max="261" width="2.85546875" style="195" bestFit="1" customWidth="1"/>
    <col min="262" max="262" width="1.85546875" style="195" bestFit="1" customWidth="1"/>
    <col min="263" max="263" width="4.7109375" style="195" bestFit="1" customWidth="1"/>
    <col min="264" max="264" width="5.5703125" style="195" bestFit="1" customWidth="1"/>
    <col min="265" max="265" width="9.28515625" style="195" bestFit="1" customWidth="1"/>
    <col min="266" max="266" width="8.42578125" style="195" bestFit="1" customWidth="1"/>
    <col min="267" max="267" width="4.7109375" style="195" bestFit="1" customWidth="1"/>
    <col min="268" max="268" width="1" style="195" bestFit="1" customWidth="1"/>
    <col min="269" max="269" width="3.7109375" style="195" bestFit="1" customWidth="1"/>
    <col min="270" max="270" width="1" style="195" bestFit="1" customWidth="1"/>
    <col min="271" max="271" width="2.85546875" style="195" bestFit="1" customWidth="1"/>
    <col min="272" max="272" width="1" style="195" bestFit="1" customWidth="1"/>
    <col min="273" max="273" width="3.7109375" style="195" bestFit="1" customWidth="1"/>
    <col min="274" max="274" width="1" style="195" bestFit="1" customWidth="1"/>
    <col min="275" max="275" width="2.85546875" style="195" bestFit="1" customWidth="1"/>
    <col min="276" max="276" width="1.85546875" style="195" bestFit="1" customWidth="1"/>
    <col min="277" max="278" width="1" style="195" bestFit="1" customWidth="1"/>
    <col min="279" max="279" width="5.5703125" style="195" bestFit="1" customWidth="1"/>
    <col min="280" max="280" width="1.85546875" style="195" bestFit="1" customWidth="1"/>
    <col min="281" max="281" width="2.85546875" style="195" bestFit="1" customWidth="1"/>
    <col min="282" max="282" width="1.85546875" style="195" bestFit="1" customWidth="1"/>
    <col min="283" max="283" width="9.28515625" style="195" bestFit="1" customWidth="1"/>
    <col min="284" max="512" width="9.140625" style="195"/>
    <col min="513" max="514" width="4.7109375" style="195" bestFit="1" customWidth="1"/>
    <col min="515" max="515" width="1.85546875" style="195" bestFit="1" customWidth="1"/>
    <col min="516" max="517" width="2.85546875" style="195" bestFit="1" customWidth="1"/>
    <col min="518" max="518" width="1.85546875" style="195" bestFit="1" customWidth="1"/>
    <col min="519" max="519" width="4.7109375" style="195" bestFit="1" customWidth="1"/>
    <col min="520" max="520" width="5.5703125" style="195" bestFit="1" customWidth="1"/>
    <col min="521" max="521" width="9.28515625" style="195" bestFit="1" customWidth="1"/>
    <col min="522" max="522" width="8.42578125" style="195" bestFit="1" customWidth="1"/>
    <col min="523" max="523" width="4.7109375" style="195" bestFit="1" customWidth="1"/>
    <col min="524" max="524" width="1" style="195" bestFit="1" customWidth="1"/>
    <col min="525" max="525" width="3.7109375" style="195" bestFit="1" customWidth="1"/>
    <col min="526" max="526" width="1" style="195" bestFit="1" customWidth="1"/>
    <col min="527" max="527" width="2.85546875" style="195" bestFit="1" customWidth="1"/>
    <col min="528" max="528" width="1" style="195" bestFit="1" customWidth="1"/>
    <col min="529" max="529" width="3.7109375" style="195" bestFit="1" customWidth="1"/>
    <col min="530" max="530" width="1" style="195" bestFit="1" customWidth="1"/>
    <col min="531" max="531" width="2.85546875" style="195" bestFit="1" customWidth="1"/>
    <col min="532" max="532" width="1.85546875" style="195" bestFit="1" customWidth="1"/>
    <col min="533" max="534" width="1" style="195" bestFit="1" customWidth="1"/>
    <col min="535" max="535" width="5.5703125" style="195" bestFit="1" customWidth="1"/>
    <col min="536" max="536" width="1.85546875" style="195" bestFit="1" customWidth="1"/>
    <col min="537" max="537" width="2.85546875" style="195" bestFit="1" customWidth="1"/>
    <col min="538" max="538" width="1.85546875" style="195" bestFit="1" customWidth="1"/>
    <col min="539" max="539" width="9.28515625" style="195" bestFit="1" customWidth="1"/>
    <col min="540" max="768" width="9.140625" style="195"/>
    <col min="769" max="770" width="4.7109375" style="195" bestFit="1" customWidth="1"/>
    <col min="771" max="771" width="1.85546875" style="195" bestFit="1" customWidth="1"/>
    <col min="772" max="773" width="2.85546875" style="195" bestFit="1" customWidth="1"/>
    <col min="774" max="774" width="1.85546875" style="195" bestFit="1" customWidth="1"/>
    <col min="775" max="775" width="4.7109375" style="195" bestFit="1" customWidth="1"/>
    <col min="776" max="776" width="5.5703125" style="195" bestFit="1" customWidth="1"/>
    <col min="777" max="777" width="9.28515625" style="195" bestFit="1" customWidth="1"/>
    <col min="778" max="778" width="8.42578125" style="195" bestFit="1" customWidth="1"/>
    <col min="779" max="779" width="4.7109375" style="195" bestFit="1" customWidth="1"/>
    <col min="780" max="780" width="1" style="195" bestFit="1" customWidth="1"/>
    <col min="781" max="781" width="3.7109375" style="195" bestFit="1" customWidth="1"/>
    <col min="782" max="782" width="1" style="195" bestFit="1" customWidth="1"/>
    <col min="783" max="783" width="2.85546875" style="195" bestFit="1" customWidth="1"/>
    <col min="784" max="784" width="1" style="195" bestFit="1" customWidth="1"/>
    <col min="785" max="785" width="3.7109375" style="195" bestFit="1" customWidth="1"/>
    <col min="786" max="786" width="1" style="195" bestFit="1" customWidth="1"/>
    <col min="787" max="787" width="2.85546875" style="195" bestFit="1" customWidth="1"/>
    <col min="788" max="788" width="1.85546875" style="195" bestFit="1" customWidth="1"/>
    <col min="789" max="790" width="1" style="195" bestFit="1" customWidth="1"/>
    <col min="791" max="791" width="5.5703125" style="195" bestFit="1" customWidth="1"/>
    <col min="792" max="792" width="1.85546875" style="195" bestFit="1" customWidth="1"/>
    <col min="793" max="793" width="2.85546875" style="195" bestFit="1" customWidth="1"/>
    <col min="794" max="794" width="1.85546875" style="195" bestFit="1" customWidth="1"/>
    <col min="795" max="795" width="9.28515625" style="195" bestFit="1" customWidth="1"/>
    <col min="796" max="1024" width="9.140625" style="195"/>
    <col min="1025" max="1026" width="4.7109375" style="195" bestFit="1" customWidth="1"/>
    <col min="1027" max="1027" width="1.85546875" style="195" bestFit="1" customWidth="1"/>
    <col min="1028" max="1029" width="2.85546875" style="195" bestFit="1" customWidth="1"/>
    <col min="1030" max="1030" width="1.85546875" style="195" bestFit="1" customWidth="1"/>
    <col min="1031" max="1031" width="4.7109375" style="195" bestFit="1" customWidth="1"/>
    <col min="1032" max="1032" width="5.5703125" style="195" bestFit="1" customWidth="1"/>
    <col min="1033" max="1033" width="9.28515625" style="195" bestFit="1" customWidth="1"/>
    <col min="1034" max="1034" width="8.42578125" style="195" bestFit="1" customWidth="1"/>
    <col min="1035" max="1035" width="4.7109375" style="195" bestFit="1" customWidth="1"/>
    <col min="1036" max="1036" width="1" style="195" bestFit="1" customWidth="1"/>
    <col min="1037" max="1037" width="3.7109375" style="195" bestFit="1" customWidth="1"/>
    <col min="1038" max="1038" width="1" style="195" bestFit="1" customWidth="1"/>
    <col min="1039" max="1039" width="2.85546875" style="195" bestFit="1" customWidth="1"/>
    <col min="1040" max="1040" width="1" style="195" bestFit="1" customWidth="1"/>
    <col min="1041" max="1041" width="3.7109375" style="195" bestFit="1" customWidth="1"/>
    <col min="1042" max="1042" width="1" style="195" bestFit="1" customWidth="1"/>
    <col min="1043" max="1043" width="2.85546875" style="195" bestFit="1" customWidth="1"/>
    <col min="1044" max="1044" width="1.85546875" style="195" bestFit="1" customWidth="1"/>
    <col min="1045" max="1046" width="1" style="195" bestFit="1" customWidth="1"/>
    <col min="1047" max="1047" width="5.5703125" style="195" bestFit="1" customWidth="1"/>
    <col min="1048" max="1048" width="1.85546875" style="195" bestFit="1" customWidth="1"/>
    <col min="1049" max="1049" width="2.85546875" style="195" bestFit="1" customWidth="1"/>
    <col min="1050" max="1050" width="1.85546875" style="195" bestFit="1" customWidth="1"/>
    <col min="1051" max="1051" width="9.28515625" style="195" bestFit="1" customWidth="1"/>
    <col min="1052" max="1280" width="9.140625" style="195"/>
    <col min="1281" max="1282" width="4.7109375" style="195" bestFit="1" customWidth="1"/>
    <col min="1283" max="1283" width="1.85546875" style="195" bestFit="1" customWidth="1"/>
    <col min="1284" max="1285" width="2.85546875" style="195" bestFit="1" customWidth="1"/>
    <col min="1286" max="1286" width="1.85546875" style="195" bestFit="1" customWidth="1"/>
    <col min="1287" max="1287" width="4.7109375" style="195" bestFit="1" customWidth="1"/>
    <col min="1288" max="1288" width="5.5703125" style="195" bestFit="1" customWidth="1"/>
    <col min="1289" max="1289" width="9.28515625" style="195" bestFit="1" customWidth="1"/>
    <col min="1290" max="1290" width="8.42578125" style="195" bestFit="1" customWidth="1"/>
    <col min="1291" max="1291" width="4.7109375" style="195" bestFit="1" customWidth="1"/>
    <col min="1292" max="1292" width="1" style="195" bestFit="1" customWidth="1"/>
    <col min="1293" max="1293" width="3.7109375" style="195" bestFit="1" customWidth="1"/>
    <col min="1294" max="1294" width="1" style="195" bestFit="1" customWidth="1"/>
    <col min="1295" max="1295" width="2.85546875" style="195" bestFit="1" customWidth="1"/>
    <col min="1296" max="1296" width="1" style="195" bestFit="1" customWidth="1"/>
    <col min="1297" max="1297" width="3.7109375" style="195" bestFit="1" customWidth="1"/>
    <col min="1298" max="1298" width="1" style="195" bestFit="1" customWidth="1"/>
    <col min="1299" max="1299" width="2.85546875" style="195" bestFit="1" customWidth="1"/>
    <col min="1300" max="1300" width="1.85546875" style="195" bestFit="1" customWidth="1"/>
    <col min="1301" max="1302" width="1" style="195" bestFit="1" customWidth="1"/>
    <col min="1303" max="1303" width="5.5703125" style="195" bestFit="1" customWidth="1"/>
    <col min="1304" max="1304" width="1.85546875" style="195" bestFit="1" customWidth="1"/>
    <col min="1305" max="1305" width="2.85546875" style="195" bestFit="1" customWidth="1"/>
    <col min="1306" max="1306" width="1.85546875" style="195" bestFit="1" customWidth="1"/>
    <col min="1307" max="1307" width="9.28515625" style="195" bestFit="1" customWidth="1"/>
    <col min="1308" max="1536" width="9.140625" style="195"/>
    <col min="1537" max="1538" width="4.7109375" style="195" bestFit="1" customWidth="1"/>
    <col min="1539" max="1539" width="1.85546875" style="195" bestFit="1" customWidth="1"/>
    <col min="1540" max="1541" width="2.85546875" style="195" bestFit="1" customWidth="1"/>
    <col min="1542" max="1542" width="1.85546875" style="195" bestFit="1" customWidth="1"/>
    <col min="1543" max="1543" width="4.7109375" style="195" bestFit="1" customWidth="1"/>
    <col min="1544" max="1544" width="5.5703125" style="195" bestFit="1" customWidth="1"/>
    <col min="1545" max="1545" width="9.28515625" style="195" bestFit="1" customWidth="1"/>
    <col min="1546" max="1546" width="8.42578125" style="195" bestFit="1" customWidth="1"/>
    <col min="1547" max="1547" width="4.7109375" style="195" bestFit="1" customWidth="1"/>
    <col min="1548" max="1548" width="1" style="195" bestFit="1" customWidth="1"/>
    <col min="1549" max="1549" width="3.7109375" style="195" bestFit="1" customWidth="1"/>
    <col min="1550" max="1550" width="1" style="195" bestFit="1" customWidth="1"/>
    <col min="1551" max="1551" width="2.85546875" style="195" bestFit="1" customWidth="1"/>
    <col min="1552" max="1552" width="1" style="195" bestFit="1" customWidth="1"/>
    <col min="1553" max="1553" width="3.7109375" style="195" bestFit="1" customWidth="1"/>
    <col min="1554" max="1554" width="1" style="195" bestFit="1" customWidth="1"/>
    <col min="1555" max="1555" width="2.85546875" style="195" bestFit="1" customWidth="1"/>
    <col min="1556" max="1556" width="1.85546875" style="195" bestFit="1" customWidth="1"/>
    <col min="1557" max="1558" width="1" style="195" bestFit="1" customWidth="1"/>
    <col min="1559" max="1559" width="5.5703125" style="195" bestFit="1" customWidth="1"/>
    <col min="1560" max="1560" width="1.85546875" style="195" bestFit="1" customWidth="1"/>
    <col min="1561" max="1561" width="2.85546875" style="195" bestFit="1" customWidth="1"/>
    <col min="1562" max="1562" width="1.85546875" style="195" bestFit="1" customWidth="1"/>
    <col min="1563" max="1563" width="9.28515625" style="195" bestFit="1" customWidth="1"/>
    <col min="1564" max="1792" width="9.140625" style="195"/>
    <col min="1793" max="1794" width="4.7109375" style="195" bestFit="1" customWidth="1"/>
    <col min="1795" max="1795" width="1.85546875" style="195" bestFit="1" customWidth="1"/>
    <col min="1796" max="1797" width="2.85546875" style="195" bestFit="1" customWidth="1"/>
    <col min="1798" max="1798" width="1.85546875" style="195" bestFit="1" customWidth="1"/>
    <col min="1799" max="1799" width="4.7109375" style="195" bestFit="1" customWidth="1"/>
    <col min="1800" max="1800" width="5.5703125" style="195" bestFit="1" customWidth="1"/>
    <col min="1801" max="1801" width="9.28515625" style="195" bestFit="1" customWidth="1"/>
    <col min="1802" max="1802" width="8.42578125" style="195" bestFit="1" customWidth="1"/>
    <col min="1803" max="1803" width="4.7109375" style="195" bestFit="1" customWidth="1"/>
    <col min="1804" max="1804" width="1" style="195" bestFit="1" customWidth="1"/>
    <col min="1805" max="1805" width="3.7109375" style="195" bestFit="1" customWidth="1"/>
    <col min="1806" max="1806" width="1" style="195" bestFit="1" customWidth="1"/>
    <col min="1807" max="1807" width="2.85546875" style="195" bestFit="1" customWidth="1"/>
    <col min="1808" max="1808" width="1" style="195" bestFit="1" customWidth="1"/>
    <col min="1809" max="1809" width="3.7109375" style="195" bestFit="1" customWidth="1"/>
    <col min="1810" max="1810" width="1" style="195" bestFit="1" customWidth="1"/>
    <col min="1811" max="1811" width="2.85546875" style="195" bestFit="1" customWidth="1"/>
    <col min="1812" max="1812" width="1.85546875" style="195" bestFit="1" customWidth="1"/>
    <col min="1813" max="1814" width="1" style="195" bestFit="1" customWidth="1"/>
    <col min="1815" max="1815" width="5.5703125" style="195" bestFit="1" customWidth="1"/>
    <col min="1816" max="1816" width="1.85546875" style="195" bestFit="1" customWidth="1"/>
    <col min="1817" max="1817" width="2.85546875" style="195" bestFit="1" customWidth="1"/>
    <col min="1818" max="1818" width="1.85546875" style="195" bestFit="1" customWidth="1"/>
    <col min="1819" max="1819" width="9.28515625" style="195" bestFit="1" customWidth="1"/>
    <col min="1820" max="2048" width="9.140625" style="195"/>
    <col min="2049" max="2050" width="4.7109375" style="195" bestFit="1" customWidth="1"/>
    <col min="2051" max="2051" width="1.85546875" style="195" bestFit="1" customWidth="1"/>
    <col min="2052" max="2053" width="2.85546875" style="195" bestFit="1" customWidth="1"/>
    <col min="2054" max="2054" width="1.85546875" style="195" bestFit="1" customWidth="1"/>
    <col min="2055" max="2055" width="4.7109375" style="195" bestFit="1" customWidth="1"/>
    <col min="2056" max="2056" width="5.5703125" style="195" bestFit="1" customWidth="1"/>
    <col min="2057" max="2057" width="9.28515625" style="195" bestFit="1" customWidth="1"/>
    <col min="2058" max="2058" width="8.42578125" style="195" bestFit="1" customWidth="1"/>
    <col min="2059" max="2059" width="4.7109375" style="195" bestFit="1" customWidth="1"/>
    <col min="2060" max="2060" width="1" style="195" bestFit="1" customWidth="1"/>
    <col min="2061" max="2061" width="3.7109375" style="195" bestFit="1" customWidth="1"/>
    <col min="2062" max="2062" width="1" style="195" bestFit="1" customWidth="1"/>
    <col min="2063" max="2063" width="2.85546875" style="195" bestFit="1" customWidth="1"/>
    <col min="2064" max="2064" width="1" style="195" bestFit="1" customWidth="1"/>
    <col min="2065" max="2065" width="3.7109375" style="195" bestFit="1" customWidth="1"/>
    <col min="2066" max="2066" width="1" style="195" bestFit="1" customWidth="1"/>
    <col min="2067" max="2067" width="2.85546875" style="195" bestFit="1" customWidth="1"/>
    <col min="2068" max="2068" width="1.85546875" style="195" bestFit="1" customWidth="1"/>
    <col min="2069" max="2070" width="1" style="195" bestFit="1" customWidth="1"/>
    <col min="2071" max="2071" width="5.5703125" style="195" bestFit="1" customWidth="1"/>
    <col min="2072" max="2072" width="1.85546875" style="195" bestFit="1" customWidth="1"/>
    <col min="2073" max="2073" width="2.85546875" style="195" bestFit="1" customWidth="1"/>
    <col min="2074" max="2074" width="1.85546875" style="195" bestFit="1" customWidth="1"/>
    <col min="2075" max="2075" width="9.28515625" style="195" bestFit="1" customWidth="1"/>
    <col min="2076" max="2304" width="9.140625" style="195"/>
    <col min="2305" max="2306" width="4.7109375" style="195" bestFit="1" customWidth="1"/>
    <col min="2307" max="2307" width="1.85546875" style="195" bestFit="1" customWidth="1"/>
    <col min="2308" max="2309" width="2.85546875" style="195" bestFit="1" customWidth="1"/>
    <col min="2310" max="2310" width="1.85546875" style="195" bestFit="1" customWidth="1"/>
    <col min="2311" max="2311" width="4.7109375" style="195" bestFit="1" customWidth="1"/>
    <col min="2312" max="2312" width="5.5703125" style="195" bestFit="1" customWidth="1"/>
    <col min="2313" max="2313" width="9.28515625" style="195" bestFit="1" customWidth="1"/>
    <col min="2314" max="2314" width="8.42578125" style="195" bestFit="1" customWidth="1"/>
    <col min="2315" max="2315" width="4.7109375" style="195" bestFit="1" customWidth="1"/>
    <col min="2316" max="2316" width="1" style="195" bestFit="1" customWidth="1"/>
    <col min="2317" max="2317" width="3.7109375" style="195" bestFit="1" customWidth="1"/>
    <col min="2318" max="2318" width="1" style="195" bestFit="1" customWidth="1"/>
    <col min="2319" max="2319" width="2.85546875" style="195" bestFit="1" customWidth="1"/>
    <col min="2320" max="2320" width="1" style="195" bestFit="1" customWidth="1"/>
    <col min="2321" max="2321" width="3.7109375" style="195" bestFit="1" customWidth="1"/>
    <col min="2322" max="2322" width="1" style="195" bestFit="1" customWidth="1"/>
    <col min="2323" max="2323" width="2.85546875" style="195" bestFit="1" customWidth="1"/>
    <col min="2324" max="2324" width="1.85546875" style="195" bestFit="1" customWidth="1"/>
    <col min="2325" max="2326" width="1" style="195" bestFit="1" customWidth="1"/>
    <col min="2327" max="2327" width="5.5703125" style="195" bestFit="1" customWidth="1"/>
    <col min="2328" max="2328" width="1.85546875" style="195" bestFit="1" customWidth="1"/>
    <col min="2329" max="2329" width="2.85546875" style="195" bestFit="1" customWidth="1"/>
    <col min="2330" max="2330" width="1.85546875" style="195" bestFit="1" customWidth="1"/>
    <col min="2331" max="2331" width="9.28515625" style="195" bestFit="1" customWidth="1"/>
    <col min="2332" max="2560" width="9.140625" style="195"/>
    <col min="2561" max="2562" width="4.7109375" style="195" bestFit="1" customWidth="1"/>
    <col min="2563" max="2563" width="1.85546875" style="195" bestFit="1" customWidth="1"/>
    <col min="2564" max="2565" width="2.85546875" style="195" bestFit="1" customWidth="1"/>
    <col min="2566" max="2566" width="1.85546875" style="195" bestFit="1" customWidth="1"/>
    <col min="2567" max="2567" width="4.7109375" style="195" bestFit="1" customWidth="1"/>
    <col min="2568" max="2568" width="5.5703125" style="195" bestFit="1" customWidth="1"/>
    <col min="2569" max="2569" width="9.28515625" style="195" bestFit="1" customWidth="1"/>
    <col min="2570" max="2570" width="8.42578125" style="195" bestFit="1" customWidth="1"/>
    <col min="2571" max="2571" width="4.7109375" style="195" bestFit="1" customWidth="1"/>
    <col min="2572" max="2572" width="1" style="195" bestFit="1" customWidth="1"/>
    <col min="2573" max="2573" width="3.7109375" style="195" bestFit="1" customWidth="1"/>
    <col min="2574" max="2574" width="1" style="195" bestFit="1" customWidth="1"/>
    <col min="2575" max="2575" width="2.85546875" style="195" bestFit="1" customWidth="1"/>
    <col min="2576" max="2576" width="1" style="195" bestFit="1" customWidth="1"/>
    <col min="2577" max="2577" width="3.7109375" style="195" bestFit="1" customWidth="1"/>
    <col min="2578" max="2578" width="1" style="195" bestFit="1" customWidth="1"/>
    <col min="2579" max="2579" width="2.85546875" style="195" bestFit="1" customWidth="1"/>
    <col min="2580" max="2580" width="1.85546875" style="195" bestFit="1" customWidth="1"/>
    <col min="2581" max="2582" width="1" style="195" bestFit="1" customWidth="1"/>
    <col min="2583" max="2583" width="5.5703125" style="195" bestFit="1" customWidth="1"/>
    <col min="2584" max="2584" width="1.85546875" style="195" bestFit="1" customWidth="1"/>
    <col min="2585" max="2585" width="2.85546875" style="195" bestFit="1" customWidth="1"/>
    <col min="2586" max="2586" width="1.85546875" style="195" bestFit="1" customWidth="1"/>
    <col min="2587" max="2587" width="9.28515625" style="195" bestFit="1" customWidth="1"/>
    <col min="2588" max="2816" width="9.140625" style="195"/>
    <col min="2817" max="2818" width="4.7109375" style="195" bestFit="1" customWidth="1"/>
    <col min="2819" max="2819" width="1.85546875" style="195" bestFit="1" customWidth="1"/>
    <col min="2820" max="2821" width="2.85546875" style="195" bestFit="1" customWidth="1"/>
    <col min="2822" max="2822" width="1.85546875" style="195" bestFit="1" customWidth="1"/>
    <col min="2823" max="2823" width="4.7109375" style="195" bestFit="1" customWidth="1"/>
    <col min="2824" max="2824" width="5.5703125" style="195" bestFit="1" customWidth="1"/>
    <col min="2825" max="2825" width="9.28515625" style="195" bestFit="1" customWidth="1"/>
    <col min="2826" max="2826" width="8.42578125" style="195" bestFit="1" customWidth="1"/>
    <col min="2827" max="2827" width="4.7109375" style="195" bestFit="1" customWidth="1"/>
    <col min="2828" max="2828" width="1" style="195" bestFit="1" customWidth="1"/>
    <col min="2829" max="2829" width="3.7109375" style="195" bestFit="1" customWidth="1"/>
    <col min="2830" max="2830" width="1" style="195" bestFit="1" customWidth="1"/>
    <col min="2831" max="2831" width="2.85546875" style="195" bestFit="1" customWidth="1"/>
    <col min="2832" max="2832" width="1" style="195" bestFit="1" customWidth="1"/>
    <col min="2833" max="2833" width="3.7109375" style="195" bestFit="1" customWidth="1"/>
    <col min="2834" max="2834" width="1" style="195" bestFit="1" customWidth="1"/>
    <col min="2835" max="2835" width="2.85546875" style="195" bestFit="1" customWidth="1"/>
    <col min="2836" max="2836" width="1.85546875" style="195" bestFit="1" customWidth="1"/>
    <col min="2837" max="2838" width="1" style="195" bestFit="1" customWidth="1"/>
    <col min="2839" max="2839" width="5.5703125" style="195" bestFit="1" customWidth="1"/>
    <col min="2840" max="2840" width="1.85546875" style="195" bestFit="1" customWidth="1"/>
    <col min="2841" max="2841" width="2.85546875" style="195" bestFit="1" customWidth="1"/>
    <col min="2842" max="2842" width="1.85546875" style="195" bestFit="1" customWidth="1"/>
    <col min="2843" max="2843" width="9.28515625" style="195" bestFit="1" customWidth="1"/>
    <col min="2844" max="3072" width="9.140625" style="195"/>
    <col min="3073" max="3074" width="4.7109375" style="195" bestFit="1" customWidth="1"/>
    <col min="3075" max="3075" width="1.85546875" style="195" bestFit="1" customWidth="1"/>
    <col min="3076" max="3077" width="2.85546875" style="195" bestFit="1" customWidth="1"/>
    <col min="3078" max="3078" width="1.85546875" style="195" bestFit="1" customWidth="1"/>
    <col min="3079" max="3079" width="4.7109375" style="195" bestFit="1" customWidth="1"/>
    <col min="3080" max="3080" width="5.5703125" style="195" bestFit="1" customWidth="1"/>
    <col min="3081" max="3081" width="9.28515625" style="195" bestFit="1" customWidth="1"/>
    <col min="3082" max="3082" width="8.42578125" style="195" bestFit="1" customWidth="1"/>
    <col min="3083" max="3083" width="4.7109375" style="195" bestFit="1" customWidth="1"/>
    <col min="3084" max="3084" width="1" style="195" bestFit="1" customWidth="1"/>
    <col min="3085" max="3085" width="3.7109375" style="195" bestFit="1" customWidth="1"/>
    <col min="3086" max="3086" width="1" style="195" bestFit="1" customWidth="1"/>
    <col min="3087" max="3087" width="2.85546875" style="195" bestFit="1" customWidth="1"/>
    <col min="3088" max="3088" width="1" style="195" bestFit="1" customWidth="1"/>
    <col min="3089" max="3089" width="3.7109375" style="195" bestFit="1" customWidth="1"/>
    <col min="3090" max="3090" width="1" style="195" bestFit="1" customWidth="1"/>
    <col min="3091" max="3091" width="2.85546875" style="195" bestFit="1" customWidth="1"/>
    <col min="3092" max="3092" width="1.85546875" style="195" bestFit="1" customWidth="1"/>
    <col min="3093" max="3094" width="1" style="195" bestFit="1" customWidth="1"/>
    <col min="3095" max="3095" width="5.5703125" style="195" bestFit="1" customWidth="1"/>
    <col min="3096" max="3096" width="1.85546875" style="195" bestFit="1" customWidth="1"/>
    <col min="3097" max="3097" width="2.85546875" style="195" bestFit="1" customWidth="1"/>
    <col min="3098" max="3098" width="1.85546875" style="195" bestFit="1" customWidth="1"/>
    <col min="3099" max="3099" width="9.28515625" style="195" bestFit="1" customWidth="1"/>
    <col min="3100" max="3328" width="9.140625" style="195"/>
    <col min="3329" max="3330" width="4.7109375" style="195" bestFit="1" customWidth="1"/>
    <col min="3331" max="3331" width="1.85546875" style="195" bestFit="1" customWidth="1"/>
    <col min="3332" max="3333" width="2.85546875" style="195" bestFit="1" customWidth="1"/>
    <col min="3334" max="3334" width="1.85546875" style="195" bestFit="1" customWidth="1"/>
    <col min="3335" max="3335" width="4.7109375" style="195" bestFit="1" customWidth="1"/>
    <col min="3336" max="3336" width="5.5703125" style="195" bestFit="1" customWidth="1"/>
    <col min="3337" max="3337" width="9.28515625" style="195" bestFit="1" customWidth="1"/>
    <col min="3338" max="3338" width="8.42578125" style="195" bestFit="1" customWidth="1"/>
    <col min="3339" max="3339" width="4.7109375" style="195" bestFit="1" customWidth="1"/>
    <col min="3340" max="3340" width="1" style="195" bestFit="1" customWidth="1"/>
    <col min="3341" max="3341" width="3.7109375" style="195" bestFit="1" customWidth="1"/>
    <col min="3342" max="3342" width="1" style="195" bestFit="1" customWidth="1"/>
    <col min="3343" max="3343" width="2.85546875" style="195" bestFit="1" customWidth="1"/>
    <col min="3344" max="3344" width="1" style="195" bestFit="1" customWidth="1"/>
    <col min="3345" max="3345" width="3.7109375" style="195" bestFit="1" customWidth="1"/>
    <col min="3346" max="3346" width="1" style="195" bestFit="1" customWidth="1"/>
    <col min="3347" max="3347" width="2.85546875" style="195" bestFit="1" customWidth="1"/>
    <col min="3348" max="3348" width="1.85546875" style="195" bestFit="1" customWidth="1"/>
    <col min="3349" max="3350" width="1" style="195" bestFit="1" customWidth="1"/>
    <col min="3351" max="3351" width="5.5703125" style="195" bestFit="1" customWidth="1"/>
    <col min="3352" max="3352" width="1.85546875" style="195" bestFit="1" customWidth="1"/>
    <col min="3353" max="3353" width="2.85546875" style="195" bestFit="1" customWidth="1"/>
    <col min="3354" max="3354" width="1.85546875" style="195" bestFit="1" customWidth="1"/>
    <col min="3355" max="3355" width="9.28515625" style="195" bestFit="1" customWidth="1"/>
    <col min="3356" max="3584" width="9.140625" style="195"/>
    <col min="3585" max="3586" width="4.7109375" style="195" bestFit="1" customWidth="1"/>
    <col min="3587" max="3587" width="1.85546875" style="195" bestFit="1" customWidth="1"/>
    <col min="3588" max="3589" width="2.85546875" style="195" bestFit="1" customWidth="1"/>
    <col min="3590" max="3590" width="1.85546875" style="195" bestFit="1" customWidth="1"/>
    <col min="3591" max="3591" width="4.7109375" style="195" bestFit="1" customWidth="1"/>
    <col min="3592" max="3592" width="5.5703125" style="195" bestFit="1" customWidth="1"/>
    <col min="3593" max="3593" width="9.28515625" style="195" bestFit="1" customWidth="1"/>
    <col min="3594" max="3594" width="8.42578125" style="195" bestFit="1" customWidth="1"/>
    <col min="3595" max="3595" width="4.7109375" style="195" bestFit="1" customWidth="1"/>
    <col min="3596" max="3596" width="1" style="195" bestFit="1" customWidth="1"/>
    <col min="3597" max="3597" width="3.7109375" style="195" bestFit="1" customWidth="1"/>
    <col min="3598" max="3598" width="1" style="195" bestFit="1" customWidth="1"/>
    <col min="3599" max="3599" width="2.85546875" style="195" bestFit="1" customWidth="1"/>
    <col min="3600" max="3600" width="1" style="195" bestFit="1" customWidth="1"/>
    <col min="3601" max="3601" width="3.7109375" style="195" bestFit="1" customWidth="1"/>
    <col min="3602" max="3602" width="1" style="195" bestFit="1" customWidth="1"/>
    <col min="3603" max="3603" width="2.85546875" style="195" bestFit="1" customWidth="1"/>
    <col min="3604" max="3604" width="1.85546875" style="195" bestFit="1" customWidth="1"/>
    <col min="3605" max="3606" width="1" style="195" bestFit="1" customWidth="1"/>
    <col min="3607" max="3607" width="5.5703125" style="195" bestFit="1" customWidth="1"/>
    <col min="3608" max="3608" width="1.85546875" style="195" bestFit="1" customWidth="1"/>
    <col min="3609" max="3609" width="2.85546875" style="195" bestFit="1" customWidth="1"/>
    <col min="3610" max="3610" width="1.85546875" style="195" bestFit="1" customWidth="1"/>
    <col min="3611" max="3611" width="9.28515625" style="195" bestFit="1" customWidth="1"/>
    <col min="3612" max="3840" width="9.140625" style="195"/>
    <col min="3841" max="3842" width="4.7109375" style="195" bestFit="1" customWidth="1"/>
    <col min="3843" max="3843" width="1.85546875" style="195" bestFit="1" customWidth="1"/>
    <col min="3844" max="3845" width="2.85546875" style="195" bestFit="1" customWidth="1"/>
    <col min="3846" max="3846" width="1.85546875" style="195" bestFit="1" customWidth="1"/>
    <col min="3847" max="3847" width="4.7109375" style="195" bestFit="1" customWidth="1"/>
    <col min="3848" max="3848" width="5.5703125" style="195" bestFit="1" customWidth="1"/>
    <col min="3849" max="3849" width="9.28515625" style="195" bestFit="1" customWidth="1"/>
    <col min="3850" max="3850" width="8.42578125" style="195" bestFit="1" customWidth="1"/>
    <col min="3851" max="3851" width="4.7109375" style="195" bestFit="1" customWidth="1"/>
    <col min="3852" max="3852" width="1" style="195" bestFit="1" customWidth="1"/>
    <col min="3853" max="3853" width="3.7109375" style="195" bestFit="1" customWidth="1"/>
    <col min="3854" max="3854" width="1" style="195" bestFit="1" customWidth="1"/>
    <col min="3855" max="3855" width="2.85546875" style="195" bestFit="1" customWidth="1"/>
    <col min="3856" max="3856" width="1" style="195" bestFit="1" customWidth="1"/>
    <col min="3857" max="3857" width="3.7109375" style="195" bestFit="1" customWidth="1"/>
    <col min="3858" max="3858" width="1" style="195" bestFit="1" customWidth="1"/>
    <col min="3859" max="3859" width="2.85546875" style="195" bestFit="1" customWidth="1"/>
    <col min="3860" max="3860" width="1.85546875" style="195" bestFit="1" customWidth="1"/>
    <col min="3861" max="3862" width="1" style="195" bestFit="1" customWidth="1"/>
    <col min="3863" max="3863" width="5.5703125" style="195" bestFit="1" customWidth="1"/>
    <col min="3864" max="3864" width="1.85546875" style="195" bestFit="1" customWidth="1"/>
    <col min="3865" max="3865" width="2.85546875" style="195" bestFit="1" customWidth="1"/>
    <col min="3866" max="3866" width="1.85546875" style="195" bestFit="1" customWidth="1"/>
    <col min="3867" max="3867" width="9.28515625" style="195" bestFit="1" customWidth="1"/>
    <col min="3868" max="4096" width="9.140625" style="195"/>
    <col min="4097" max="4098" width="4.7109375" style="195" bestFit="1" customWidth="1"/>
    <col min="4099" max="4099" width="1.85546875" style="195" bestFit="1" customWidth="1"/>
    <col min="4100" max="4101" width="2.85546875" style="195" bestFit="1" customWidth="1"/>
    <col min="4102" max="4102" width="1.85546875" style="195" bestFit="1" customWidth="1"/>
    <col min="4103" max="4103" width="4.7109375" style="195" bestFit="1" customWidth="1"/>
    <col min="4104" max="4104" width="5.5703125" style="195" bestFit="1" customWidth="1"/>
    <col min="4105" max="4105" width="9.28515625" style="195" bestFit="1" customWidth="1"/>
    <col min="4106" max="4106" width="8.42578125" style="195" bestFit="1" customWidth="1"/>
    <col min="4107" max="4107" width="4.7109375" style="195" bestFit="1" customWidth="1"/>
    <col min="4108" max="4108" width="1" style="195" bestFit="1" customWidth="1"/>
    <col min="4109" max="4109" width="3.7109375" style="195" bestFit="1" customWidth="1"/>
    <col min="4110" max="4110" width="1" style="195" bestFit="1" customWidth="1"/>
    <col min="4111" max="4111" width="2.85546875" style="195" bestFit="1" customWidth="1"/>
    <col min="4112" max="4112" width="1" style="195" bestFit="1" customWidth="1"/>
    <col min="4113" max="4113" width="3.7109375" style="195" bestFit="1" customWidth="1"/>
    <col min="4114" max="4114" width="1" style="195" bestFit="1" customWidth="1"/>
    <col min="4115" max="4115" width="2.85546875" style="195" bestFit="1" customWidth="1"/>
    <col min="4116" max="4116" width="1.85546875" style="195" bestFit="1" customWidth="1"/>
    <col min="4117" max="4118" width="1" style="195" bestFit="1" customWidth="1"/>
    <col min="4119" max="4119" width="5.5703125" style="195" bestFit="1" customWidth="1"/>
    <col min="4120" max="4120" width="1.85546875" style="195" bestFit="1" customWidth="1"/>
    <col min="4121" max="4121" width="2.85546875" style="195" bestFit="1" customWidth="1"/>
    <col min="4122" max="4122" width="1.85546875" style="195" bestFit="1" customWidth="1"/>
    <col min="4123" max="4123" width="9.28515625" style="195" bestFit="1" customWidth="1"/>
    <col min="4124" max="4352" width="9.140625" style="195"/>
    <col min="4353" max="4354" width="4.7109375" style="195" bestFit="1" customWidth="1"/>
    <col min="4355" max="4355" width="1.85546875" style="195" bestFit="1" customWidth="1"/>
    <col min="4356" max="4357" width="2.85546875" style="195" bestFit="1" customWidth="1"/>
    <col min="4358" max="4358" width="1.85546875" style="195" bestFit="1" customWidth="1"/>
    <col min="4359" max="4359" width="4.7109375" style="195" bestFit="1" customWidth="1"/>
    <col min="4360" max="4360" width="5.5703125" style="195" bestFit="1" customWidth="1"/>
    <col min="4361" max="4361" width="9.28515625" style="195" bestFit="1" customWidth="1"/>
    <col min="4362" max="4362" width="8.42578125" style="195" bestFit="1" customWidth="1"/>
    <col min="4363" max="4363" width="4.7109375" style="195" bestFit="1" customWidth="1"/>
    <col min="4364" max="4364" width="1" style="195" bestFit="1" customWidth="1"/>
    <col min="4365" max="4365" width="3.7109375" style="195" bestFit="1" customWidth="1"/>
    <col min="4366" max="4366" width="1" style="195" bestFit="1" customWidth="1"/>
    <col min="4367" max="4367" width="2.85546875" style="195" bestFit="1" customWidth="1"/>
    <col min="4368" max="4368" width="1" style="195" bestFit="1" customWidth="1"/>
    <col min="4369" max="4369" width="3.7109375" style="195" bestFit="1" customWidth="1"/>
    <col min="4370" max="4370" width="1" style="195" bestFit="1" customWidth="1"/>
    <col min="4371" max="4371" width="2.85546875" style="195" bestFit="1" customWidth="1"/>
    <col min="4372" max="4372" width="1.85546875" style="195" bestFit="1" customWidth="1"/>
    <col min="4373" max="4374" width="1" style="195" bestFit="1" customWidth="1"/>
    <col min="4375" max="4375" width="5.5703125" style="195" bestFit="1" customWidth="1"/>
    <col min="4376" max="4376" width="1.85546875" style="195" bestFit="1" customWidth="1"/>
    <col min="4377" max="4377" width="2.85546875" style="195" bestFit="1" customWidth="1"/>
    <col min="4378" max="4378" width="1.85546875" style="195" bestFit="1" customWidth="1"/>
    <col min="4379" max="4379" width="9.28515625" style="195" bestFit="1" customWidth="1"/>
    <col min="4380" max="4608" width="9.140625" style="195"/>
    <col min="4609" max="4610" width="4.7109375" style="195" bestFit="1" customWidth="1"/>
    <col min="4611" max="4611" width="1.85546875" style="195" bestFit="1" customWidth="1"/>
    <col min="4612" max="4613" width="2.85546875" style="195" bestFit="1" customWidth="1"/>
    <col min="4614" max="4614" width="1.85546875" style="195" bestFit="1" customWidth="1"/>
    <col min="4615" max="4615" width="4.7109375" style="195" bestFit="1" customWidth="1"/>
    <col min="4616" max="4616" width="5.5703125" style="195" bestFit="1" customWidth="1"/>
    <col min="4617" max="4617" width="9.28515625" style="195" bestFit="1" customWidth="1"/>
    <col min="4618" max="4618" width="8.42578125" style="195" bestFit="1" customWidth="1"/>
    <col min="4619" max="4619" width="4.7109375" style="195" bestFit="1" customWidth="1"/>
    <col min="4620" max="4620" width="1" style="195" bestFit="1" customWidth="1"/>
    <col min="4621" max="4621" width="3.7109375" style="195" bestFit="1" customWidth="1"/>
    <col min="4622" max="4622" width="1" style="195" bestFit="1" customWidth="1"/>
    <col min="4623" max="4623" width="2.85546875" style="195" bestFit="1" customWidth="1"/>
    <col min="4624" max="4624" width="1" style="195" bestFit="1" customWidth="1"/>
    <col min="4625" max="4625" width="3.7109375" style="195" bestFit="1" customWidth="1"/>
    <col min="4626" max="4626" width="1" style="195" bestFit="1" customWidth="1"/>
    <col min="4627" max="4627" width="2.85546875" style="195" bestFit="1" customWidth="1"/>
    <col min="4628" max="4628" width="1.85546875" style="195" bestFit="1" customWidth="1"/>
    <col min="4629" max="4630" width="1" style="195" bestFit="1" customWidth="1"/>
    <col min="4631" max="4631" width="5.5703125" style="195" bestFit="1" customWidth="1"/>
    <col min="4632" max="4632" width="1.85546875" style="195" bestFit="1" customWidth="1"/>
    <col min="4633" max="4633" width="2.85546875" style="195" bestFit="1" customWidth="1"/>
    <col min="4634" max="4634" width="1.85546875" style="195" bestFit="1" customWidth="1"/>
    <col min="4635" max="4635" width="9.28515625" style="195" bestFit="1" customWidth="1"/>
    <col min="4636" max="4864" width="9.140625" style="195"/>
    <col min="4865" max="4866" width="4.7109375" style="195" bestFit="1" customWidth="1"/>
    <col min="4867" max="4867" width="1.85546875" style="195" bestFit="1" customWidth="1"/>
    <col min="4868" max="4869" width="2.85546875" style="195" bestFit="1" customWidth="1"/>
    <col min="4870" max="4870" width="1.85546875" style="195" bestFit="1" customWidth="1"/>
    <col min="4871" max="4871" width="4.7109375" style="195" bestFit="1" customWidth="1"/>
    <col min="4872" max="4872" width="5.5703125" style="195" bestFit="1" customWidth="1"/>
    <col min="4873" max="4873" width="9.28515625" style="195" bestFit="1" customWidth="1"/>
    <col min="4874" max="4874" width="8.42578125" style="195" bestFit="1" customWidth="1"/>
    <col min="4875" max="4875" width="4.7109375" style="195" bestFit="1" customWidth="1"/>
    <col min="4876" max="4876" width="1" style="195" bestFit="1" customWidth="1"/>
    <col min="4877" max="4877" width="3.7109375" style="195" bestFit="1" customWidth="1"/>
    <col min="4878" max="4878" width="1" style="195" bestFit="1" customWidth="1"/>
    <col min="4879" max="4879" width="2.85546875" style="195" bestFit="1" customWidth="1"/>
    <col min="4880" max="4880" width="1" style="195" bestFit="1" customWidth="1"/>
    <col min="4881" max="4881" width="3.7109375" style="195" bestFit="1" customWidth="1"/>
    <col min="4882" max="4882" width="1" style="195" bestFit="1" customWidth="1"/>
    <col min="4883" max="4883" width="2.85546875" style="195" bestFit="1" customWidth="1"/>
    <col min="4884" max="4884" width="1.85546875" style="195" bestFit="1" customWidth="1"/>
    <col min="4885" max="4886" width="1" style="195" bestFit="1" customWidth="1"/>
    <col min="4887" max="4887" width="5.5703125" style="195" bestFit="1" customWidth="1"/>
    <col min="4888" max="4888" width="1.85546875" style="195" bestFit="1" customWidth="1"/>
    <col min="4889" max="4889" width="2.85546875" style="195" bestFit="1" customWidth="1"/>
    <col min="4890" max="4890" width="1.85546875" style="195" bestFit="1" customWidth="1"/>
    <col min="4891" max="4891" width="9.28515625" style="195" bestFit="1" customWidth="1"/>
    <col min="4892" max="5120" width="9.140625" style="195"/>
    <col min="5121" max="5122" width="4.7109375" style="195" bestFit="1" customWidth="1"/>
    <col min="5123" max="5123" width="1.85546875" style="195" bestFit="1" customWidth="1"/>
    <col min="5124" max="5125" width="2.85546875" style="195" bestFit="1" customWidth="1"/>
    <col min="5126" max="5126" width="1.85546875" style="195" bestFit="1" customWidth="1"/>
    <col min="5127" max="5127" width="4.7109375" style="195" bestFit="1" customWidth="1"/>
    <col min="5128" max="5128" width="5.5703125" style="195" bestFit="1" customWidth="1"/>
    <col min="5129" max="5129" width="9.28515625" style="195" bestFit="1" customWidth="1"/>
    <col min="5130" max="5130" width="8.42578125" style="195" bestFit="1" customWidth="1"/>
    <col min="5131" max="5131" width="4.7109375" style="195" bestFit="1" customWidth="1"/>
    <col min="5132" max="5132" width="1" style="195" bestFit="1" customWidth="1"/>
    <col min="5133" max="5133" width="3.7109375" style="195" bestFit="1" customWidth="1"/>
    <col min="5134" max="5134" width="1" style="195" bestFit="1" customWidth="1"/>
    <col min="5135" max="5135" width="2.85546875" style="195" bestFit="1" customWidth="1"/>
    <col min="5136" max="5136" width="1" style="195" bestFit="1" customWidth="1"/>
    <col min="5137" max="5137" width="3.7109375" style="195" bestFit="1" customWidth="1"/>
    <col min="5138" max="5138" width="1" style="195" bestFit="1" customWidth="1"/>
    <col min="5139" max="5139" width="2.85546875" style="195" bestFit="1" customWidth="1"/>
    <col min="5140" max="5140" width="1.85546875" style="195" bestFit="1" customWidth="1"/>
    <col min="5141" max="5142" width="1" style="195" bestFit="1" customWidth="1"/>
    <col min="5143" max="5143" width="5.5703125" style="195" bestFit="1" customWidth="1"/>
    <col min="5144" max="5144" width="1.85546875" style="195" bestFit="1" customWidth="1"/>
    <col min="5145" max="5145" width="2.85546875" style="195" bestFit="1" customWidth="1"/>
    <col min="5146" max="5146" width="1.85546875" style="195" bestFit="1" customWidth="1"/>
    <col min="5147" max="5147" width="9.28515625" style="195" bestFit="1" customWidth="1"/>
    <col min="5148" max="5376" width="9.140625" style="195"/>
    <col min="5377" max="5378" width="4.7109375" style="195" bestFit="1" customWidth="1"/>
    <col min="5379" max="5379" width="1.85546875" style="195" bestFit="1" customWidth="1"/>
    <col min="5380" max="5381" width="2.85546875" style="195" bestFit="1" customWidth="1"/>
    <col min="5382" max="5382" width="1.85546875" style="195" bestFit="1" customWidth="1"/>
    <col min="5383" max="5383" width="4.7109375" style="195" bestFit="1" customWidth="1"/>
    <col min="5384" max="5384" width="5.5703125" style="195" bestFit="1" customWidth="1"/>
    <col min="5385" max="5385" width="9.28515625" style="195" bestFit="1" customWidth="1"/>
    <col min="5386" max="5386" width="8.42578125" style="195" bestFit="1" customWidth="1"/>
    <col min="5387" max="5387" width="4.7109375" style="195" bestFit="1" customWidth="1"/>
    <col min="5388" max="5388" width="1" style="195" bestFit="1" customWidth="1"/>
    <col min="5389" max="5389" width="3.7109375" style="195" bestFit="1" customWidth="1"/>
    <col min="5390" max="5390" width="1" style="195" bestFit="1" customWidth="1"/>
    <col min="5391" max="5391" width="2.85546875" style="195" bestFit="1" customWidth="1"/>
    <col min="5392" max="5392" width="1" style="195" bestFit="1" customWidth="1"/>
    <col min="5393" max="5393" width="3.7109375" style="195" bestFit="1" customWidth="1"/>
    <col min="5394" max="5394" width="1" style="195" bestFit="1" customWidth="1"/>
    <col min="5395" max="5395" width="2.85546875" style="195" bestFit="1" customWidth="1"/>
    <col min="5396" max="5396" width="1.85546875" style="195" bestFit="1" customWidth="1"/>
    <col min="5397" max="5398" width="1" style="195" bestFit="1" customWidth="1"/>
    <col min="5399" max="5399" width="5.5703125" style="195" bestFit="1" customWidth="1"/>
    <col min="5400" max="5400" width="1.85546875" style="195" bestFit="1" customWidth="1"/>
    <col min="5401" max="5401" width="2.85546875" style="195" bestFit="1" customWidth="1"/>
    <col min="5402" max="5402" width="1.85546875" style="195" bestFit="1" customWidth="1"/>
    <col min="5403" max="5403" width="9.28515625" style="195" bestFit="1" customWidth="1"/>
    <col min="5404" max="5632" width="9.140625" style="195"/>
    <col min="5633" max="5634" width="4.7109375" style="195" bestFit="1" customWidth="1"/>
    <col min="5635" max="5635" width="1.85546875" style="195" bestFit="1" customWidth="1"/>
    <col min="5636" max="5637" width="2.85546875" style="195" bestFit="1" customWidth="1"/>
    <col min="5638" max="5638" width="1.85546875" style="195" bestFit="1" customWidth="1"/>
    <col min="5639" max="5639" width="4.7109375" style="195" bestFit="1" customWidth="1"/>
    <col min="5640" max="5640" width="5.5703125" style="195" bestFit="1" customWidth="1"/>
    <col min="5641" max="5641" width="9.28515625" style="195" bestFit="1" customWidth="1"/>
    <col min="5642" max="5642" width="8.42578125" style="195" bestFit="1" customWidth="1"/>
    <col min="5643" max="5643" width="4.7109375" style="195" bestFit="1" customWidth="1"/>
    <col min="5644" max="5644" width="1" style="195" bestFit="1" customWidth="1"/>
    <col min="5645" max="5645" width="3.7109375" style="195" bestFit="1" customWidth="1"/>
    <col min="5646" max="5646" width="1" style="195" bestFit="1" customWidth="1"/>
    <col min="5647" max="5647" width="2.85546875" style="195" bestFit="1" customWidth="1"/>
    <col min="5648" max="5648" width="1" style="195" bestFit="1" customWidth="1"/>
    <col min="5649" max="5649" width="3.7109375" style="195" bestFit="1" customWidth="1"/>
    <col min="5650" max="5650" width="1" style="195" bestFit="1" customWidth="1"/>
    <col min="5651" max="5651" width="2.85546875" style="195" bestFit="1" customWidth="1"/>
    <col min="5652" max="5652" width="1.85546875" style="195" bestFit="1" customWidth="1"/>
    <col min="5653" max="5654" width="1" style="195" bestFit="1" customWidth="1"/>
    <col min="5655" max="5655" width="5.5703125" style="195" bestFit="1" customWidth="1"/>
    <col min="5656" max="5656" width="1.85546875" style="195" bestFit="1" customWidth="1"/>
    <col min="5657" max="5657" width="2.85546875" style="195" bestFit="1" customWidth="1"/>
    <col min="5658" max="5658" width="1.85546875" style="195" bestFit="1" customWidth="1"/>
    <col min="5659" max="5659" width="9.28515625" style="195" bestFit="1" customWidth="1"/>
    <col min="5660" max="5888" width="9.140625" style="195"/>
    <col min="5889" max="5890" width="4.7109375" style="195" bestFit="1" customWidth="1"/>
    <col min="5891" max="5891" width="1.85546875" style="195" bestFit="1" customWidth="1"/>
    <col min="5892" max="5893" width="2.85546875" style="195" bestFit="1" customWidth="1"/>
    <col min="5894" max="5894" width="1.85546875" style="195" bestFit="1" customWidth="1"/>
    <col min="5895" max="5895" width="4.7109375" style="195" bestFit="1" customWidth="1"/>
    <col min="5896" max="5896" width="5.5703125" style="195" bestFit="1" customWidth="1"/>
    <col min="5897" max="5897" width="9.28515625" style="195" bestFit="1" customWidth="1"/>
    <col min="5898" max="5898" width="8.42578125" style="195" bestFit="1" customWidth="1"/>
    <col min="5899" max="5899" width="4.7109375" style="195" bestFit="1" customWidth="1"/>
    <col min="5900" max="5900" width="1" style="195" bestFit="1" customWidth="1"/>
    <col min="5901" max="5901" width="3.7109375" style="195" bestFit="1" customWidth="1"/>
    <col min="5902" max="5902" width="1" style="195" bestFit="1" customWidth="1"/>
    <col min="5903" max="5903" width="2.85546875" style="195" bestFit="1" customWidth="1"/>
    <col min="5904" max="5904" width="1" style="195" bestFit="1" customWidth="1"/>
    <col min="5905" max="5905" width="3.7109375" style="195" bestFit="1" customWidth="1"/>
    <col min="5906" max="5906" width="1" style="195" bestFit="1" customWidth="1"/>
    <col min="5907" max="5907" width="2.85546875" style="195" bestFit="1" customWidth="1"/>
    <col min="5908" max="5908" width="1.85546875" style="195" bestFit="1" customWidth="1"/>
    <col min="5909" max="5910" width="1" style="195" bestFit="1" customWidth="1"/>
    <col min="5911" max="5911" width="5.5703125" style="195" bestFit="1" customWidth="1"/>
    <col min="5912" max="5912" width="1.85546875" style="195" bestFit="1" customWidth="1"/>
    <col min="5913" max="5913" width="2.85546875" style="195" bestFit="1" customWidth="1"/>
    <col min="5914" max="5914" width="1.85546875" style="195" bestFit="1" customWidth="1"/>
    <col min="5915" max="5915" width="9.28515625" style="195" bestFit="1" customWidth="1"/>
    <col min="5916" max="6144" width="9.140625" style="195"/>
    <col min="6145" max="6146" width="4.7109375" style="195" bestFit="1" customWidth="1"/>
    <col min="6147" max="6147" width="1.85546875" style="195" bestFit="1" customWidth="1"/>
    <col min="6148" max="6149" width="2.85546875" style="195" bestFit="1" customWidth="1"/>
    <col min="6150" max="6150" width="1.85546875" style="195" bestFit="1" customWidth="1"/>
    <col min="6151" max="6151" width="4.7109375" style="195" bestFit="1" customWidth="1"/>
    <col min="6152" max="6152" width="5.5703125" style="195" bestFit="1" customWidth="1"/>
    <col min="6153" max="6153" width="9.28515625" style="195" bestFit="1" customWidth="1"/>
    <col min="6154" max="6154" width="8.42578125" style="195" bestFit="1" customWidth="1"/>
    <col min="6155" max="6155" width="4.7109375" style="195" bestFit="1" customWidth="1"/>
    <col min="6156" max="6156" width="1" style="195" bestFit="1" customWidth="1"/>
    <col min="6157" max="6157" width="3.7109375" style="195" bestFit="1" customWidth="1"/>
    <col min="6158" max="6158" width="1" style="195" bestFit="1" customWidth="1"/>
    <col min="6159" max="6159" width="2.85546875" style="195" bestFit="1" customWidth="1"/>
    <col min="6160" max="6160" width="1" style="195" bestFit="1" customWidth="1"/>
    <col min="6161" max="6161" width="3.7109375" style="195" bestFit="1" customWidth="1"/>
    <col min="6162" max="6162" width="1" style="195" bestFit="1" customWidth="1"/>
    <col min="6163" max="6163" width="2.85546875" style="195" bestFit="1" customWidth="1"/>
    <col min="6164" max="6164" width="1.85546875" style="195" bestFit="1" customWidth="1"/>
    <col min="6165" max="6166" width="1" style="195" bestFit="1" customWidth="1"/>
    <col min="6167" max="6167" width="5.5703125" style="195" bestFit="1" customWidth="1"/>
    <col min="6168" max="6168" width="1.85546875" style="195" bestFit="1" customWidth="1"/>
    <col min="6169" max="6169" width="2.85546875" style="195" bestFit="1" customWidth="1"/>
    <col min="6170" max="6170" width="1.85546875" style="195" bestFit="1" customWidth="1"/>
    <col min="6171" max="6171" width="9.28515625" style="195" bestFit="1" customWidth="1"/>
    <col min="6172" max="6400" width="9.140625" style="195"/>
    <col min="6401" max="6402" width="4.7109375" style="195" bestFit="1" customWidth="1"/>
    <col min="6403" max="6403" width="1.85546875" style="195" bestFit="1" customWidth="1"/>
    <col min="6404" max="6405" width="2.85546875" style="195" bestFit="1" customWidth="1"/>
    <col min="6406" max="6406" width="1.85546875" style="195" bestFit="1" customWidth="1"/>
    <col min="6407" max="6407" width="4.7109375" style="195" bestFit="1" customWidth="1"/>
    <col min="6408" max="6408" width="5.5703125" style="195" bestFit="1" customWidth="1"/>
    <col min="6409" max="6409" width="9.28515625" style="195" bestFit="1" customWidth="1"/>
    <col min="6410" max="6410" width="8.42578125" style="195" bestFit="1" customWidth="1"/>
    <col min="6411" max="6411" width="4.7109375" style="195" bestFit="1" customWidth="1"/>
    <col min="6412" max="6412" width="1" style="195" bestFit="1" customWidth="1"/>
    <col min="6413" max="6413" width="3.7109375" style="195" bestFit="1" customWidth="1"/>
    <col min="6414" max="6414" width="1" style="195" bestFit="1" customWidth="1"/>
    <col min="6415" max="6415" width="2.85546875" style="195" bestFit="1" customWidth="1"/>
    <col min="6416" max="6416" width="1" style="195" bestFit="1" customWidth="1"/>
    <col min="6417" max="6417" width="3.7109375" style="195" bestFit="1" customWidth="1"/>
    <col min="6418" max="6418" width="1" style="195" bestFit="1" customWidth="1"/>
    <col min="6419" max="6419" width="2.85546875" style="195" bestFit="1" customWidth="1"/>
    <col min="6420" max="6420" width="1.85546875" style="195" bestFit="1" customWidth="1"/>
    <col min="6421" max="6422" width="1" style="195" bestFit="1" customWidth="1"/>
    <col min="6423" max="6423" width="5.5703125" style="195" bestFit="1" customWidth="1"/>
    <col min="6424" max="6424" width="1.85546875" style="195" bestFit="1" customWidth="1"/>
    <col min="6425" max="6425" width="2.85546875" style="195" bestFit="1" customWidth="1"/>
    <col min="6426" max="6426" width="1.85546875" style="195" bestFit="1" customWidth="1"/>
    <col min="6427" max="6427" width="9.28515625" style="195" bestFit="1" customWidth="1"/>
    <col min="6428" max="6656" width="9.140625" style="195"/>
    <col min="6657" max="6658" width="4.7109375" style="195" bestFit="1" customWidth="1"/>
    <col min="6659" max="6659" width="1.85546875" style="195" bestFit="1" customWidth="1"/>
    <col min="6660" max="6661" width="2.85546875" style="195" bestFit="1" customWidth="1"/>
    <col min="6662" max="6662" width="1.85546875" style="195" bestFit="1" customWidth="1"/>
    <col min="6663" max="6663" width="4.7109375" style="195" bestFit="1" customWidth="1"/>
    <col min="6664" max="6664" width="5.5703125" style="195" bestFit="1" customWidth="1"/>
    <col min="6665" max="6665" width="9.28515625" style="195" bestFit="1" customWidth="1"/>
    <col min="6666" max="6666" width="8.42578125" style="195" bestFit="1" customWidth="1"/>
    <col min="6667" max="6667" width="4.7109375" style="195" bestFit="1" customWidth="1"/>
    <col min="6668" max="6668" width="1" style="195" bestFit="1" customWidth="1"/>
    <col min="6669" max="6669" width="3.7109375" style="195" bestFit="1" customWidth="1"/>
    <col min="6670" max="6670" width="1" style="195" bestFit="1" customWidth="1"/>
    <col min="6671" max="6671" width="2.85546875" style="195" bestFit="1" customWidth="1"/>
    <col min="6672" max="6672" width="1" style="195" bestFit="1" customWidth="1"/>
    <col min="6673" max="6673" width="3.7109375" style="195" bestFit="1" customWidth="1"/>
    <col min="6674" max="6674" width="1" style="195" bestFit="1" customWidth="1"/>
    <col min="6675" max="6675" width="2.85546875" style="195" bestFit="1" customWidth="1"/>
    <col min="6676" max="6676" width="1.85546875" style="195" bestFit="1" customWidth="1"/>
    <col min="6677" max="6678" width="1" style="195" bestFit="1" customWidth="1"/>
    <col min="6679" max="6679" width="5.5703125" style="195" bestFit="1" customWidth="1"/>
    <col min="6680" max="6680" width="1.85546875" style="195" bestFit="1" customWidth="1"/>
    <col min="6681" max="6681" width="2.85546875" style="195" bestFit="1" customWidth="1"/>
    <col min="6682" max="6682" width="1.85546875" style="195" bestFit="1" customWidth="1"/>
    <col min="6683" max="6683" width="9.28515625" style="195" bestFit="1" customWidth="1"/>
    <col min="6684" max="6912" width="9.140625" style="195"/>
    <col min="6913" max="6914" width="4.7109375" style="195" bestFit="1" customWidth="1"/>
    <col min="6915" max="6915" width="1.85546875" style="195" bestFit="1" customWidth="1"/>
    <col min="6916" max="6917" width="2.85546875" style="195" bestFit="1" customWidth="1"/>
    <col min="6918" max="6918" width="1.85546875" style="195" bestFit="1" customWidth="1"/>
    <col min="6919" max="6919" width="4.7109375" style="195" bestFit="1" customWidth="1"/>
    <col min="6920" max="6920" width="5.5703125" style="195" bestFit="1" customWidth="1"/>
    <col min="6921" max="6921" width="9.28515625" style="195" bestFit="1" customWidth="1"/>
    <col min="6922" max="6922" width="8.42578125" style="195" bestFit="1" customWidth="1"/>
    <col min="6923" max="6923" width="4.7109375" style="195" bestFit="1" customWidth="1"/>
    <col min="6924" max="6924" width="1" style="195" bestFit="1" customWidth="1"/>
    <col min="6925" max="6925" width="3.7109375" style="195" bestFit="1" customWidth="1"/>
    <col min="6926" max="6926" width="1" style="195" bestFit="1" customWidth="1"/>
    <col min="6927" max="6927" width="2.85546875" style="195" bestFit="1" customWidth="1"/>
    <col min="6928" max="6928" width="1" style="195" bestFit="1" customWidth="1"/>
    <col min="6929" max="6929" width="3.7109375" style="195" bestFit="1" customWidth="1"/>
    <col min="6930" max="6930" width="1" style="195" bestFit="1" customWidth="1"/>
    <col min="6931" max="6931" width="2.85546875" style="195" bestFit="1" customWidth="1"/>
    <col min="6932" max="6932" width="1.85546875" style="195" bestFit="1" customWidth="1"/>
    <col min="6933" max="6934" width="1" style="195" bestFit="1" customWidth="1"/>
    <col min="6935" max="6935" width="5.5703125" style="195" bestFit="1" customWidth="1"/>
    <col min="6936" max="6936" width="1.85546875" style="195" bestFit="1" customWidth="1"/>
    <col min="6937" max="6937" width="2.85546875" style="195" bestFit="1" customWidth="1"/>
    <col min="6938" max="6938" width="1.85546875" style="195" bestFit="1" customWidth="1"/>
    <col min="6939" max="6939" width="9.28515625" style="195" bestFit="1" customWidth="1"/>
    <col min="6940" max="7168" width="9.140625" style="195"/>
    <col min="7169" max="7170" width="4.7109375" style="195" bestFit="1" customWidth="1"/>
    <col min="7171" max="7171" width="1.85546875" style="195" bestFit="1" customWidth="1"/>
    <col min="7172" max="7173" width="2.85546875" style="195" bestFit="1" customWidth="1"/>
    <col min="7174" max="7174" width="1.85546875" style="195" bestFit="1" customWidth="1"/>
    <col min="7175" max="7175" width="4.7109375" style="195" bestFit="1" customWidth="1"/>
    <col min="7176" max="7176" width="5.5703125" style="195" bestFit="1" customWidth="1"/>
    <col min="7177" max="7177" width="9.28515625" style="195" bestFit="1" customWidth="1"/>
    <col min="7178" max="7178" width="8.42578125" style="195" bestFit="1" customWidth="1"/>
    <col min="7179" max="7179" width="4.7109375" style="195" bestFit="1" customWidth="1"/>
    <col min="7180" max="7180" width="1" style="195" bestFit="1" customWidth="1"/>
    <col min="7181" max="7181" width="3.7109375" style="195" bestFit="1" customWidth="1"/>
    <col min="7182" max="7182" width="1" style="195" bestFit="1" customWidth="1"/>
    <col min="7183" max="7183" width="2.85546875" style="195" bestFit="1" customWidth="1"/>
    <col min="7184" max="7184" width="1" style="195" bestFit="1" customWidth="1"/>
    <col min="7185" max="7185" width="3.7109375" style="195" bestFit="1" customWidth="1"/>
    <col min="7186" max="7186" width="1" style="195" bestFit="1" customWidth="1"/>
    <col min="7187" max="7187" width="2.85546875" style="195" bestFit="1" customWidth="1"/>
    <col min="7188" max="7188" width="1.85546875" style="195" bestFit="1" customWidth="1"/>
    <col min="7189" max="7190" width="1" style="195" bestFit="1" customWidth="1"/>
    <col min="7191" max="7191" width="5.5703125" style="195" bestFit="1" customWidth="1"/>
    <col min="7192" max="7192" width="1.85546875" style="195" bestFit="1" customWidth="1"/>
    <col min="7193" max="7193" width="2.85546875" style="195" bestFit="1" customWidth="1"/>
    <col min="7194" max="7194" width="1.85546875" style="195" bestFit="1" customWidth="1"/>
    <col min="7195" max="7195" width="9.28515625" style="195" bestFit="1" customWidth="1"/>
    <col min="7196" max="7424" width="9.140625" style="195"/>
    <col min="7425" max="7426" width="4.7109375" style="195" bestFit="1" customWidth="1"/>
    <col min="7427" max="7427" width="1.85546875" style="195" bestFit="1" customWidth="1"/>
    <col min="7428" max="7429" width="2.85546875" style="195" bestFit="1" customWidth="1"/>
    <col min="7430" max="7430" width="1.85546875" style="195" bestFit="1" customWidth="1"/>
    <col min="7431" max="7431" width="4.7109375" style="195" bestFit="1" customWidth="1"/>
    <col min="7432" max="7432" width="5.5703125" style="195" bestFit="1" customWidth="1"/>
    <col min="7433" max="7433" width="9.28515625" style="195" bestFit="1" customWidth="1"/>
    <col min="7434" max="7434" width="8.42578125" style="195" bestFit="1" customWidth="1"/>
    <col min="7435" max="7435" width="4.7109375" style="195" bestFit="1" customWidth="1"/>
    <col min="7436" max="7436" width="1" style="195" bestFit="1" customWidth="1"/>
    <col min="7437" max="7437" width="3.7109375" style="195" bestFit="1" customWidth="1"/>
    <col min="7438" max="7438" width="1" style="195" bestFit="1" customWidth="1"/>
    <col min="7439" max="7439" width="2.85546875" style="195" bestFit="1" customWidth="1"/>
    <col min="7440" max="7440" width="1" style="195" bestFit="1" customWidth="1"/>
    <col min="7441" max="7441" width="3.7109375" style="195" bestFit="1" customWidth="1"/>
    <col min="7442" max="7442" width="1" style="195" bestFit="1" customWidth="1"/>
    <col min="7443" max="7443" width="2.85546875" style="195" bestFit="1" customWidth="1"/>
    <col min="7444" max="7444" width="1.85546875" style="195" bestFit="1" customWidth="1"/>
    <col min="7445" max="7446" width="1" style="195" bestFit="1" customWidth="1"/>
    <col min="7447" max="7447" width="5.5703125" style="195" bestFit="1" customWidth="1"/>
    <col min="7448" max="7448" width="1.85546875" style="195" bestFit="1" customWidth="1"/>
    <col min="7449" max="7449" width="2.85546875" style="195" bestFit="1" customWidth="1"/>
    <col min="7450" max="7450" width="1.85546875" style="195" bestFit="1" customWidth="1"/>
    <col min="7451" max="7451" width="9.28515625" style="195" bestFit="1" customWidth="1"/>
    <col min="7452" max="7680" width="9.140625" style="195"/>
    <col min="7681" max="7682" width="4.7109375" style="195" bestFit="1" customWidth="1"/>
    <col min="7683" max="7683" width="1.85546875" style="195" bestFit="1" customWidth="1"/>
    <col min="7684" max="7685" width="2.85546875" style="195" bestFit="1" customWidth="1"/>
    <col min="7686" max="7686" width="1.85546875" style="195" bestFit="1" customWidth="1"/>
    <col min="7687" max="7687" width="4.7109375" style="195" bestFit="1" customWidth="1"/>
    <col min="7688" max="7688" width="5.5703125" style="195" bestFit="1" customWidth="1"/>
    <col min="7689" max="7689" width="9.28515625" style="195" bestFit="1" customWidth="1"/>
    <col min="7690" max="7690" width="8.42578125" style="195" bestFit="1" customWidth="1"/>
    <col min="7691" max="7691" width="4.7109375" style="195" bestFit="1" customWidth="1"/>
    <col min="7692" max="7692" width="1" style="195" bestFit="1" customWidth="1"/>
    <col min="7693" max="7693" width="3.7109375" style="195" bestFit="1" customWidth="1"/>
    <col min="7694" max="7694" width="1" style="195" bestFit="1" customWidth="1"/>
    <col min="7695" max="7695" width="2.85546875" style="195" bestFit="1" customWidth="1"/>
    <col min="7696" max="7696" width="1" style="195" bestFit="1" customWidth="1"/>
    <col min="7697" max="7697" width="3.7109375" style="195" bestFit="1" customWidth="1"/>
    <col min="7698" max="7698" width="1" style="195" bestFit="1" customWidth="1"/>
    <col min="7699" max="7699" width="2.85546875" style="195" bestFit="1" customWidth="1"/>
    <col min="7700" max="7700" width="1.85546875" style="195" bestFit="1" customWidth="1"/>
    <col min="7701" max="7702" width="1" style="195" bestFit="1" customWidth="1"/>
    <col min="7703" max="7703" width="5.5703125" style="195" bestFit="1" customWidth="1"/>
    <col min="7704" max="7704" width="1.85546875" style="195" bestFit="1" customWidth="1"/>
    <col min="7705" max="7705" width="2.85546875" style="195" bestFit="1" customWidth="1"/>
    <col min="7706" max="7706" width="1.85546875" style="195" bestFit="1" customWidth="1"/>
    <col min="7707" max="7707" width="9.28515625" style="195" bestFit="1" customWidth="1"/>
    <col min="7708" max="7936" width="9.140625" style="195"/>
    <col min="7937" max="7938" width="4.7109375" style="195" bestFit="1" customWidth="1"/>
    <col min="7939" max="7939" width="1.85546875" style="195" bestFit="1" customWidth="1"/>
    <col min="7940" max="7941" width="2.85546875" style="195" bestFit="1" customWidth="1"/>
    <col min="7942" max="7942" width="1.85546875" style="195" bestFit="1" customWidth="1"/>
    <col min="7943" max="7943" width="4.7109375" style="195" bestFit="1" customWidth="1"/>
    <col min="7944" max="7944" width="5.5703125" style="195" bestFit="1" customWidth="1"/>
    <col min="7945" max="7945" width="9.28515625" style="195" bestFit="1" customWidth="1"/>
    <col min="7946" max="7946" width="8.42578125" style="195" bestFit="1" customWidth="1"/>
    <col min="7947" max="7947" width="4.7109375" style="195" bestFit="1" customWidth="1"/>
    <col min="7948" max="7948" width="1" style="195" bestFit="1" customWidth="1"/>
    <col min="7949" max="7949" width="3.7109375" style="195" bestFit="1" customWidth="1"/>
    <col min="7950" max="7950" width="1" style="195" bestFit="1" customWidth="1"/>
    <col min="7951" max="7951" width="2.85546875" style="195" bestFit="1" customWidth="1"/>
    <col min="7952" max="7952" width="1" style="195" bestFit="1" customWidth="1"/>
    <col min="7953" max="7953" width="3.7109375" style="195" bestFit="1" customWidth="1"/>
    <col min="7954" max="7954" width="1" style="195" bestFit="1" customWidth="1"/>
    <col min="7955" max="7955" width="2.85546875" style="195" bestFit="1" customWidth="1"/>
    <col min="7956" max="7956" width="1.85546875" style="195" bestFit="1" customWidth="1"/>
    <col min="7957" max="7958" width="1" style="195" bestFit="1" customWidth="1"/>
    <col min="7959" max="7959" width="5.5703125" style="195" bestFit="1" customWidth="1"/>
    <col min="7960" max="7960" width="1.85546875" style="195" bestFit="1" customWidth="1"/>
    <col min="7961" max="7961" width="2.85546875" style="195" bestFit="1" customWidth="1"/>
    <col min="7962" max="7962" width="1.85546875" style="195" bestFit="1" customWidth="1"/>
    <col min="7963" max="7963" width="9.28515625" style="195" bestFit="1" customWidth="1"/>
    <col min="7964" max="8192" width="9.140625" style="195"/>
    <col min="8193" max="8194" width="4.7109375" style="195" bestFit="1" customWidth="1"/>
    <col min="8195" max="8195" width="1.85546875" style="195" bestFit="1" customWidth="1"/>
    <col min="8196" max="8197" width="2.85546875" style="195" bestFit="1" customWidth="1"/>
    <col min="8198" max="8198" width="1.85546875" style="195" bestFit="1" customWidth="1"/>
    <col min="8199" max="8199" width="4.7109375" style="195" bestFit="1" customWidth="1"/>
    <col min="8200" max="8200" width="5.5703125" style="195" bestFit="1" customWidth="1"/>
    <col min="8201" max="8201" width="9.28515625" style="195" bestFit="1" customWidth="1"/>
    <col min="8202" max="8202" width="8.42578125" style="195" bestFit="1" customWidth="1"/>
    <col min="8203" max="8203" width="4.7109375" style="195" bestFit="1" customWidth="1"/>
    <col min="8204" max="8204" width="1" style="195" bestFit="1" customWidth="1"/>
    <col min="8205" max="8205" width="3.7109375" style="195" bestFit="1" customWidth="1"/>
    <col min="8206" max="8206" width="1" style="195" bestFit="1" customWidth="1"/>
    <col min="8207" max="8207" width="2.85546875" style="195" bestFit="1" customWidth="1"/>
    <col min="8208" max="8208" width="1" style="195" bestFit="1" customWidth="1"/>
    <col min="8209" max="8209" width="3.7109375" style="195" bestFit="1" customWidth="1"/>
    <col min="8210" max="8210" width="1" style="195" bestFit="1" customWidth="1"/>
    <col min="8211" max="8211" width="2.85546875" style="195" bestFit="1" customWidth="1"/>
    <col min="8212" max="8212" width="1.85546875" style="195" bestFit="1" customWidth="1"/>
    <col min="8213" max="8214" width="1" style="195" bestFit="1" customWidth="1"/>
    <col min="8215" max="8215" width="5.5703125" style="195" bestFit="1" customWidth="1"/>
    <col min="8216" max="8216" width="1.85546875" style="195" bestFit="1" customWidth="1"/>
    <col min="8217" max="8217" width="2.85546875" style="195" bestFit="1" customWidth="1"/>
    <col min="8218" max="8218" width="1.85546875" style="195" bestFit="1" customWidth="1"/>
    <col min="8219" max="8219" width="9.28515625" style="195" bestFit="1" customWidth="1"/>
    <col min="8220" max="8448" width="9.140625" style="195"/>
    <col min="8449" max="8450" width="4.7109375" style="195" bestFit="1" customWidth="1"/>
    <col min="8451" max="8451" width="1.85546875" style="195" bestFit="1" customWidth="1"/>
    <col min="8452" max="8453" width="2.85546875" style="195" bestFit="1" customWidth="1"/>
    <col min="8454" max="8454" width="1.85546875" style="195" bestFit="1" customWidth="1"/>
    <col min="8455" max="8455" width="4.7109375" style="195" bestFit="1" customWidth="1"/>
    <col min="8456" max="8456" width="5.5703125" style="195" bestFit="1" customWidth="1"/>
    <col min="8457" max="8457" width="9.28515625" style="195" bestFit="1" customWidth="1"/>
    <col min="8458" max="8458" width="8.42578125" style="195" bestFit="1" customWidth="1"/>
    <col min="8459" max="8459" width="4.7109375" style="195" bestFit="1" customWidth="1"/>
    <col min="8460" max="8460" width="1" style="195" bestFit="1" customWidth="1"/>
    <col min="8461" max="8461" width="3.7109375" style="195" bestFit="1" customWidth="1"/>
    <col min="8462" max="8462" width="1" style="195" bestFit="1" customWidth="1"/>
    <col min="8463" max="8463" width="2.85546875" style="195" bestFit="1" customWidth="1"/>
    <col min="8464" max="8464" width="1" style="195" bestFit="1" customWidth="1"/>
    <col min="8465" max="8465" width="3.7109375" style="195" bestFit="1" customWidth="1"/>
    <col min="8466" max="8466" width="1" style="195" bestFit="1" customWidth="1"/>
    <col min="8467" max="8467" width="2.85546875" style="195" bestFit="1" customWidth="1"/>
    <col min="8468" max="8468" width="1.85546875" style="195" bestFit="1" customWidth="1"/>
    <col min="8469" max="8470" width="1" style="195" bestFit="1" customWidth="1"/>
    <col min="8471" max="8471" width="5.5703125" style="195" bestFit="1" customWidth="1"/>
    <col min="8472" max="8472" width="1.85546875" style="195" bestFit="1" customWidth="1"/>
    <col min="8473" max="8473" width="2.85546875" style="195" bestFit="1" customWidth="1"/>
    <col min="8474" max="8474" width="1.85546875" style="195" bestFit="1" customWidth="1"/>
    <col min="8475" max="8475" width="9.28515625" style="195" bestFit="1" customWidth="1"/>
    <col min="8476" max="8704" width="9.140625" style="195"/>
    <col min="8705" max="8706" width="4.7109375" style="195" bestFit="1" customWidth="1"/>
    <col min="8707" max="8707" width="1.85546875" style="195" bestFit="1" customWidth="1"/>
    <col min="8708" max="8709" width="2.85546875" style="195" bestFit="1" customWidth="1"/>
    <col min="8710" max="8710" width="1.85546875" style="195" bestFit="1" customWidth="1"/>
    <col min="8711" max="8711" width="4.7109375" style="195" bestFit="1" customWidth="1"/>
    <col min="8712" max="8712" width="5.5703125" style="195" bestFit="1" customWidth="1"/>
    <col min="8713" max="8713" width="9.28515625" style="195" bestFit="1" customWidth="1"/>
    <col min="8714" max="8714" width="8.42578125" style="195" bestFit="1" customWidth="1"/>
    <col min="8715" max="8715" width="4.7109375" style="195" bestFit="1" customWidth="1"/>
    <col min="8716" max="8716" width="1" style="195" bestFit="1" customWidth="1"/>
    <col min="8717" max="8717" width="3.7109375" style="195" bestFit="1" customWidth="1"/>
    <col min="8718" max="8718" width="1" style="195" bestFit="1" customWidth="1"/>
    <col min="8719" max="8719" width="2.85546875" style="195" bestFit="1" customWidth="1"/>
    <col min="8720" max="8720" width="1" style="195" bestFit="1" customWidth="1"/>
    <col min="8721" max="8721" width="3.7109375" style="195" bestFit="1" customWidth="1"/>
    <col min="8722" max="8722" width="1" style="195" bestFit="1" customWidth="1"/>
    <col min="8723" max="8723" width="2.85546875" style="195" bestFit="1" customWidth="1"/>
    <col min="8724" max="8724" width="1.85546875" style="195" bestFit="1" customWidth="1"/>
    <col min="8725" max="8726" width="1" style="195" bestFit="1" customWidth="1"/>
    <col min="8727" max="8727" width="5.5703125" style="195" bestFit="1" customWidth="1"/>
    <col min="8728" max="8728" width="1.85546875" style="195" bestFit="1" customWidth="1"/>
    <col min="8729" max="8729" width="2.85546875" style="195" bestFit="1" customWidth="1"/>
    <col min="8730" max="8730" width="1.85546875" style="195" bestFit="1" customWidth="1"/>
    <col min="8731" max="8731" width="9.28515625" style="195" bestFit="1" customWidth="1"/>
    <col min="8732" max="8960" width="9.140625" style="195"/>
    <col min="8961" max="8962" width="4.7109375" style="195" bestFit="1" customWidth="1"/>
    <col min="8963" max="8963" width="1.85546875" style="195" bestFit="1" customWidth="1"/>
    <col min="8964" max="8965" width="2.85546875" style="195" bestFit="1" customWidth="1"/>
    <col min="8966" max="8966" width="1.85546875" style="195" bestFit="1" customWidth="1"/>
    <col min="8967" max="8967" width="4.7109375" style="195" bestFit="1" customWidth="1"/>
    <col min="8968" max="8968" width="5.5703125" style="195" bestFit="1" customWidth="1"/>
    <col min="8969" max="8969" width="9.28515625" style="195" bestFit="1" customWidth="1"/>
    <col min="8970" max="8970" width="8.42578125" style="195" bestFit="1" customWidth="1"/>
    <col min="8971" max="8971" width="4.7109375" style="195" bestFit="1" customWidth="1"/>
    <col min="8972" max="8972" width="1" style="195" bestFit="1" customWidth="1"/>
    <col min="8973" max="8973" width="3.7109375" style="195" bestFit="1" customWidth="1"/>
    <col min="8974" max="8974" width="1" style="195" bestFit="1" customWidth="1"/>
    <col min="8975" max="8975" width="2.85546875" style="195" bestFit="1" customWidth="1"/>
    <col min="8976" max="8976" width="1" style="195" bestFit="1" customWidth="1"/>
    <col min="8977" max="8977" width="3.7109375" style="195" bestFit="1" customWidth="1"/>
    <col min="8978" max="8978" width="1" style="195" bestFit="1" customWidth="1"/>
    <col min="8979" max="8979" width="2.85546875" style="195" bestFit="1" customWidth="1"/>
    <col min="8980" max="8980" width="1.85546875" style="195" bestFit="1" customWidth="1"/>
    <col min="8981" max="8982" width="1" style="195" bestFit="1" customWidth="1"/>
    <col min="8983" max="8983" width="5.5703125" style="195" bestFit="1" customWidth="1"/>
    <col min="8984" max="8984" width="1.85546875" style="195" bestFit="1" customWidth="1"/>
    <col min="8985" max="8985" width="2.85546875" style="195" bestFit="1" customWidth="1"/>
    <col min="8986" max="8986" width="1.85546875" style="195" bestFit="1" customWidth="1"/>
    <col min="8987" max="8987" width="9.28515625" style="195" bestFit="1" customWidth="1"/>
    <col min="8988" max="9216" width="9.140625" style="195"/>
    <col min="9217" max="9218" width="4.7109375" style="195" bestFit="1" customWidth="1"/>
    <col min="9219" max="9219" width="1.85546875" style="195" bestFit="1" customWidth="1"/>
    <col min="9220" max="9221" width="2.85546875" style="195" bestFit="1" customWidth="1"/>
    <col min="9222" max="9222" width="1.85546875" style="195" bestFit="1" customWidth="1"/>
    <col min="9223" max="9223" width="4.7109375" style="195" bestFit="1" customWidth="1"/>
    <col min="9224" max="9224" width="5.5703125" style="195" bestFit="1" customWidth="1"/>
    <col min="9225" max="9225" width="9.28515625" style="195" bestFit="1" customWidth="1"/>
    <col min="9226" max="9226" width="8.42578125" style="195" bestFit="1" customWidth="1"/>
    <col min="9227" max="9227" width="4.7109375" style="195" bestFit="1" customWidth="1"/>
    <col min="9228" max="9228" width="1" style="195" bestFit="1" customWidth="1"/>
    <col min="9229" max="9229" width="3.7109375" style="195" bestFit="1" customWidth="1"/>
    <col min="9230" max="9230" width="1" style="195" bestFit="1" customWidth="1"/>
    <col min="9231" max="9231" width="2.85546875" style="195" bestFit="1" customWidth="1"/>
    <col min="9232" max="9232" width="1" style="195" bestFit="1" customWidth="1"/>
    <col min="9233" max="9233" width="3.7109375" style="195" bestFit="1" customWidth="1"/>
    <col min="9234" max="9234" width="1" style="195" bestFit="1" customWidth="1"/>
    <col min="9235" max="9235" width="2.85546875" style="195" bestFit="1" customWidth="1"/>
    <col min="9236" max="9236" width="1.85546875" style="195" bestFit="1" customWidth="1"/>
    <col min="9237" max="9238" width="1" style="195" bestFit="1" customWidth="1"/>
    <col min="9239" max="9239" width="5.5703125" style="195" bestFit="1" customWidth="1"/>
    <col min="9240" max="9240" width="1.85546875" style="195" bestFit="1" customWidth="1"/>
    <col min="9241" max="9241" width="2.85546875" style="195" bestFit="1" customWidth="1"/>
    <col min="9242" max="9242" width="1.85546875" style="195" bestFit="1" customWidth="1"/>
    <col min="9243" max="9243" width="9.28515625" style="195" bestFit="1" customWidth="1"/>
    <col min="9244" max="9472" width="9.140625" style="195"/>
    <col min="9473" max="9474" width="4.7109375" style="195" bestFit="1" customWidth="1"/>
    <col min="9475" max="9475" width="1.85546875" style="195" bestFit="1" customWidth="1"/>
    <col min="9476" max="9477" width="2.85546875" style="195" bestFit="1" customWidth="1"/>
    <col min="9478" max="9478" width="1.85546875" style="195" bestFit="1" customWidth="1"/>
    <col min="9479" max="9479" width="4.7109375" style="195" bestFit="1" customWidth="1"/>
    <col min="9480" max="9480" width="5.5703125" style="195" bestFit="1" customWidth="1"/>
    <col min="9481" max="9481" width="9.28515625" style="195" bestFit="1" customWidth="1"/>
    <col min="9482" max="9482" width="8.42578125" style="195" bestFit="1" customWidth="1"/>
    <col min="9483" max="9483" width="4.7109375" style="195" bestFit="1" customWidth="1"/>
    <col min="9484" max="9484" width="1" style="195" bestFit="1" customWidth="1"/>
    <col min="9485" max="9485" width="3.7109375" style="195" bestFit="1" customWidth="1"/>
    <col min="9486" max="9486" width="1" style="195" bestFit="1" customWidth="1"/>
    <col min="9487" max="9487" width="2.85546875" style="195" bestFit="1" customWidth="1"/>
    <col min="9488" max="9488" width="1" style="195" bestFit="1" customWidth="1"/>
    <col min="9489" max="9489" width="3.7109375" style="195" bestFit="1" customWidth="1"/>
    <col min="9490" max="9490" width="1" style="195" bestFit="1" customWidth="1"/>
    <col min="9491" max="9491" width="2.85546875" style="195" bestFit="1" customWidth="1"/>
    <col min="9492" max="9492" width="1.85546875" style="195" bestFit="1" customWidth="1"/>
    <col min="9493" max="9494" width="1" style="195" bestFit="1" customWidth="1"/>
    <col min="9495" max="9495" width="5.5703125" style="195" bestFit="1" customWidth="1"/>
    <col min="9496" max="9496" width="1.85546875" style="195" bestFit="1" customWidth="1"/>
    <col min="9497" max="9497" width="2.85546875" style="195" bestFit="1" customWidth="1"/>
    <col min="9498" max="9498" width="1.85546875" style="195" bestFit="1" customWidth="1"/>
    <col min="9499" max="9499" width="9.28515625" style="195" bestFit="1" customWidth="1"/>
    <col min="9500" max="9728" width="9.140625" style="195"/>
    <col min="9729" max="9730" width="4.7109375" style="195" bestFit="1" customWidth="1"/>
    <col min="9731" max="9731" width="1.85546875" style="195" bestFit="1" customWidth="1"/>
    <col min="9732" max="9733" width="2.85546875" style="195" bestFit="1" customWidth="1"/>
    <col min="9734" max="9734" width="1.85546875" style="195" bestFit="1" customWidth="1"/>
    <col min="9735" max="9735" width="4.7109375" style="195" bestFit="1" customWidth="1"/>
    <col min="9736" max="9736" width="5.5703125" style="195" bestFit="1" customWidth="1"/>
    <col min="9737" max="9737" width="9.28515625" style="195" bestFit="1" customWidth="1"/>
    <col min="9738" max="9738" width="8.42578125" style="195" bestFit="1" customWidth="1"/>
    <col min="9739" max="9739" width="4.7109375" style="195" bestFit="1" customWidth="1"/>
    <col min="9740" max="9740" width="1" style="195" bestFit="1" customWidth="1"/>
    <col min="9741" max="9741" width="3.7109375" style="195" bestFit="1" customWidth="1"/>
    <col min="9742" max="9742" width="1" style="195" bestFit="1" customWidth="1"/>
    <col min="9743" max="9743" width="2.85546875" style="195" bestFit="1" customWidth="1"/>
    <col min="9744" max="9744" width="1" style="195" bestFit="1" customWidth="1"/>
    <col min="9745" max="9745" width="3.7109375" style="195" bestFit="1" customWidth="1"/>
    <col min="9746" max="9746" width="1" style="195" bestFit="1" customWidth="1"/>
    <col min="9747" max="9747" width="2.85546875" style="195" bestFit="1" customWidth="1"/>
    <col min="9748" max="9748" width="1.85546875" style="195" bestFit="1" customWidth="1"/>
    <col min="9749" max="9750" width="1" style="195" bestFit="1" customWidth="1"/>
    <col min="9751" max="9751" width="5.5703125" style="195" bestFit="1" customWidth="1"/>
    <col min="9752" max="9752" width="1.85546875" style="195" bestFit="1" customWidth="1"/>
    <col min="9753" max="9753" width="2.85546875" style="195" bestFit="1" customWidth="1"/>
    <col min="9754" max="9754" width="1.85546875" style="195" bestFit="1" customWidth="1"/>
    <col min="9755" max="9755" width="9.28515625" style="195" bestFit="1" customWidth="1"/>
    <col min="9756" max="9984" width="9.140625" style="195"/>
    <col min="9985" max="9986" width="4.7109375" style="195" bestFit="1" customWidth="1"/>
    <col min="9987" max="9987" width="1.85546875" style="195" bestFit="1" customWidth="1"/>
    <col min="9988" max="9989" width="2.85546875" style="195" bestFit="1" customWidth="1"/>
    <col min="9990" max="9990" width="1.85546875" style="195" bestFit="1" customWidth="1"/>
    <col min="9991" max="9991" width="4.7109375" style="195" bestFit="1" customWidth="1"/>
    <col min="9992" max="9992" width="5.5703125" style="195" bestFit="1" customWidth="1"/>
    <col min="9993" max="9993" width="9.28515625" style="195" bestFit="1" customWidth="1"/>
    <col min="9994" max="9994" width="8.42578125" style="195" bestFit="1" customWidth="1"/>
    <col min="9995" max="9995" width="4.7109375" style="195" bestFit="1" customWidth="1"/>
    <col min="9996" max="9996" width="1" style="195" bestFit="1" customWidth="1"/>
    <col min="9997" max="9997" width="3.7109375" style="195" bestFit="1" customWidth="1"/>
    <col min="9998" max="9998" width="1" style="195" bestFit="1" customWidth="1"/>
    <col min="9999" max="9999" width="2.85546875" style="195" bestFit="1" customWidth="1"/>
    <col min="10000" max="10000" width="1" style="195" bestFit="1" customWidth="1"/>
    <col min="10001" max="10001" width="3.7109375" style="195" bestFit="1" customWidth="1"/>
    <col min="10002" max="10002" width="1" style="195" bestFit="1" customWidth="1"/>
    <col min="10003" max="10003" width="2.85546875" style="195" bestFit="1" customWidth="1"/>
    <col min="10004" max="10004" width="1.85546875" style="195" bestFit="1" customWidth="1"/>
    <col min="10005" max="10006" width="1" style="195" bestFit="1" customWidth="1"/>
    <col min="10007" max="10007" width="5.5703125" style="195" bestFit="1" customWidth="1"/>
    <col min="10008" max="10008" width="1.85546875" style="195" bestFit="1" customWidth="1"/>
    <col min="10009" max="10009" width="2.85546875" style="195" bestFit="1" customWidth="1"/>
    <col min="10010" max="10010" width="1.85546875" style="195" bestFit="1" customWidth="1"/>
    <col min="10011" max="10011" width="9.28515625" style="195" bestFit="1" customWidth="1"/>
    <col min="10012" max="10240" width="9.140625" style="195"/>
    <col min="10241" max="10242" width="4.7109375" style="195" bestFit="1" customWidth="1"/>
    <col min="10243" max="10243" width="1.85546875" style="195" bestFit="1" customWidth="1"/>
    <col min="10244" max="10245" width="2.85546875" style="195" bestFit="1" customWidth="1"/>
    <col min="10246" max="10246" width="1.85546875" style="195" bestFit="1" customWidth="1"/>
    <col min="10247" max="10247" width="4.7109375" style="195" bestFit="1" customWidth="1"/>
    <col min="10248" max="10248" width="5.5703125" style="195" bestFit="1" customWidth="1"/>
    <col min="10249" max="10249" width="9.28515625" style="195" bestFit="1" customWidth="1"/>
    <col min="10250" max="10250" width="8.42578125" style="195" bestFit="1" customWidth="1"/>
    <col min="10251" max="10251" width="4.7109375" style="195" bestFit="1" customWidth="1"/>
    <col min="10252" max="10252" width="1" style="195" bestFit="1" customWidth="1"/>
    <col min="10253" max="10253" width="3.7109375" style="195" bestFit="1" customWidth="1"/>
    <col min="10254" max="10254" width="1" style="195" bestFit="1" customWidth="1"/>
    <col min="10255" max="10255" width="2.85546875" style="195" bestFit="1" customWidth="1"/>
    <col min="10256" max="10256" width="1" style="195" bestFit="1" customWidth="1"/>
    <col min="10257" max="10257" width="3.7109375" style="195" bestFit="1" customWidth="1"/>
    <col min="10258" max="10258" width="1" style="195" bestFit="1" customWidth="1"/>
    <col min="10259" max="10259" width="2.85546875" style="195" bestFit="1" customWidth="1"/>
    <col min="10260" max="10260" width="1.85546875" style="195" bestFit="1" customWidth="1"/>
    <col min="10261" max="10262" width="1" style="195" bestFit="1" customWidth="1"/>
    <col min="10263" max="10263" width="5.5703125" style="195" bestFit="1" customWidth="1"/>
    <col min="10264" max="10264" width="1.85546875" style="195" bestFit="1" customWidth="1"/>
    <col min="10265" max="10265" width="2.85546875" style="195" bestFit="1" customWidth="1"/>
    <col min="10266" max="10266" width="1.85546875" style="195" bestFit="1" customWidth="1"/>
    <col min="10267" max="10267" width="9.28515625" style="195" bestFit="1" customWidth="1"/>
    <col min="10268" max="10496" width="9.140625" style="195"/>
    <col min="10497" max="10498" width="4.7109375" style="195" bestFit="1" customWidth="1"/>
    <col min="10499" max="10499" width="1.85546875" style="195" bestFit="1" customWidth="1"/>
    <col min="10500" max="10501" width="2.85546875" style="195" bestFit="1" customWidth="1"/>
    <col min="10502" max="10502" width="1.85546875" style="195" bestFit="1" customWidth="1"/>
    <col min="10503" max="10503" width="4.7109375" style="195" bestFit="1" customWidth="1"/>
    <col min="10504" max="10504" width="5.5703125" style="195" bestFit="1" customWidth="1"/>
    <col min="10505" max="10505" width="9.28515625" style="195" bestFit="1" customWidth="1"/>
    <col min="10506" max="10506" width="8.42578125" style="195" bestFit="1" customWidth="1"/>
    <col min="10507" max="10507" width="4.7109375" style="195" bestFit="1" customWidth="1"/>
    <col min="10508" max="10508" width="1" style="195" bestFit="1" customWidth="1"/>
    <col min="10509" max="10509" width="3.7109375" style="195" bestFit="1" customWidth="1"/>
    <col min="10510" max="10510" width="1" style="195" bestFit="1" customWidth="1"/>
    <col min="10511" max="10511" width="2.85546875" style="195" bestFit="1" customWidth="1"/>
    <col min="10512" max="10512" width="1" style="195" bestFit="1" customWidth="1"/>
    <col min="10513" max="10513" width="3.7109375" style="195" bestFit="1" customWidth="1"/>
    <col min="10514" max="10514" width="1" style="195" bestFit="1" customWidth="1"/>
    <col min="10515" max="10515" width="2.85546875" style="195" bestFit="1" customWidth="1"/>
    <col min="10516" max="10516" width="1.85546875" style="195" bestFit="1" customWidth="1"/>
    <col min="10517" max="10518" width="1" style="195" bestFit="1" customWidth="1"/>
    <col min="10519" max="10519" width="5.5703125" style="195" bestFit="1" customWidth="1"/>
    <col min="10520" max="10520" width="1.85546875" style="195" bestFit="1" customWidth="1"/>
    <col min="10521" max="10521" width="2.85546875" style="195" bestFit="1" customWidth="1"/>
    <col min="10522" max="10522" width="1.85546875" style="195" bestFit="1" customWidth="1"/>
    <col min="10523" max="10523" width="9.28515625" style="195" bestFit="1" customWidth="1"/>
    <col min="10524" max="10752" width="9.140625" style="195"/>
    <col min="10753" max="10754" width="4.7109375" style="195" bestFit="1" customWidth="1"/>
    <col min="10755" max="10755" width="1.85546875" style="195" bestFit="1" customWidth="1"/>
    <col min="10756" max="10757" width="2.85546875" style="195" bestFit="1" customWidth="1"/>
    <col min="10758" max="10758" width="1.85546875" style="195" bestFit="1" customWidth="1"/>
    <col min="10759" max="10759" width="4.7109375" style="195" bestFit="1" customWidth="1"/>
    <col min="10760" max="10760" width="5.5703125" style="195" bestFit="1" customWidth="1"/>
    <col min="10761" max="10761" width="9.28515625" style="195" bestFit="1" customWidth="1"/>
    <col min="10762" max="10762" width="8.42578125" style="195" bestFit="1" customWidth="1"/>
    <col min="10763" max="10763" width="4.7109375" style="195" bestFit="1" customWidth="1"/>
    <col min="10764" max="10764" width="1" style="195" bestFit="1" customWidth="1"/>
    <col min="10765" max="10765" width="3.7109375" style="195" bestFit="1" customWidth="1"/>
    <col min="10766" max="10766" width="1" style="195" bestFit="1" customWidth="1"/>
    <col min="10767" max="10767" width="2.85546875" style="195" bestFit="1" customWidth="1"/>
    <col min="10768" max="10768" width="1" style="195" bestFit="1" customWidth="1"/>
    <col min="10769" max="10769" width="3.7109375" style="195" bestFit="1" customWidth="1"/>
    <col min="10770" max="10770" width="1" style="195" bestFit="1" customWidth="1"/>
    <col min="10771" max="10771" width="2.85546875" style="195" bestFit="1" customWidth="1"/>
    <col min="10772" max="10772" width="1.85546875" style="195" bestFit="1" customWidth="1"/>
    <col min="10773" max="10774" width="1" style="195" bestFit="1" customWidth="1"/>
    <col min="10775" max="10775" width="5.5703125" style="195" bestFit="1" customWidth="1"/>
    <col min="10776" max="10776" width="1.85546875" style="195" bestFit="1" customWidth="1"/>
    <col min="10777" max="10777" width="2.85546875" style="195" bestFit="1" customWidth="1"/>
    <col min="10778" max="10778" width="1.85546875" style="195" bestFit="1" customWidth="1"/>
    <col min="10779" max="10779" width="9.28515625" style="195" bestFit="1" customWidth="1"/>
    <col min="10780" max="11008" width="9.140625" style="195"/>
    <col min="11009" max="11010" width="4.7109375" style="195" bestFit="1" customWidth="1"/>
    <col min="11011" max="11011" width="1.85546875" style="195" bestFit="1" customWidth="1"/>
    <col min="11012" max="11013" width="2.85546875" style="195" bestFit="1" customWidth="1"/>
    <col min="11014" max="11014" width="1.85546875" style="195" bestFit="1" customWidth="1"/>
    <col min="11015" max="11015" width="4.7109375" style="195" bestFit="1" customWidth="1"/>
    <col min="11016" max="11016" width="5.5703125" style="195" bestFit="1" customWidth="1"/>
    <col min="11017" max="11017" width="9.28515625" style="195" bestFit="1" customWidth="1"/>
    <col min="11018" max="11018" width="8.42578125" style="195" bestFit="1" customWidth="1"/>
    <col min="11019" max="11019" width="4.7109375" style="195" bestFit="1" customWidth="1"/>
    <col min="11020" max="11020" width="1" style="195" bestFit="1" customWidth="1"/>
    <col min="11021" max="11021" width="3.7109375" style="195" bestFit="1" customWidth="1"/>
    <col min="11022" max="11022" width="1" style="195" bestFit="1" customWidth="1"/>
    <col min="11023" max="11023" width="2.85546875" style="195" bestFit="1" customWidth="1"/>
    <col min="11024" max="11024" width="1" style="195" bestFit="1" customWidth="1"/>
    <col min="11025" max="11025" width="3.7109375" style="195" bestFit="1" customWidth="1"/>
    <col min="11026" max="11026" width="1" style="195" bestFit="1" customWidth="1"/>
    <col min="11027" max="11027" width="2.85546875" style="195" bestFit="1" customWidth="1"/>
    <col min="11028" max="11028" width="1.85546875" style="195" bestFit="1" customWidth="1"/>
    <col min="11029" max="11030" width="1" style="195" bestFit="1" customWidth="1"/>
    <col min="11031" max="11031" width="5.5703125" style="195" bestFit="1" customWidth="1"/>
    <col min="11032" max="11032" width="1.85546875" style="195" bestFit="1" customWidth="1"/>
    <col min="11033" max="11033" width="2.85546875" style="195" bestFit="1" customWidth="1"/>
    <col min="11034" max="11034" width="1.85546875" style="195" bestFit="1" customWidth="1"/>
    <col min="11035" max="11035" width="9.28515625" style="195" bestFit="1" customWidth="1"/>
    <col min="11036" max="11264" width="9.140625" style="195"/>
    <col min="11265" max="11266" width="4.7109375" style="195" bestFit="1" customWidth="1"/>
    <col min="11267" max="11267" width="1.85546875" style="195" bestFit="1" customWidth="1"/>
    <col min="11268" max="11269" width="2.85546875" style="195" bestFit="1" customWidth="1"/>
    <col min="11270" max="11270" width="1.85546875" style="195" bestFit="1" customWidth="1"/>
    <col min="11271" max="11271" width="4.7109375" style="195" bestFit="1" customWidth="1"/>
    <col min="11272" max="11272" width="5.5703125" style="195" bestFit="1" customWidth="1"/>
    <col min="11273" max="11273" width="9.28515625" style="195" bestFit="1" customWidth="1"/>
    <col min="11274" max="11274" width="8.42578125" style="195" bestFit="1" customWidth="1"/>
    <col min="11275" max="11275" width="4.7109375" style="195" bestFit="1" customWidth="1"/>
    <col min="11276" max="11276" width="1" style="195" bestFit="1" customWidth="1"/>
    <col min="11277" max="11277" width="3.7109375" style="195" bestFit="1" customWidth="1"/>
    <col min="11278" max="11278" width="1" style="195" bestFit="1" customWidth="1"/>
    <col min="11279" max="11279" width="2.85546875" style="195" bestFit="1" customWidth="1"/>
    <col min="11280" max="11280" width="1" style="195" bestFit="1" customWidth="1"/>
    <col min="11281" max="11281" width="3.7109375" style="195" bestFit="1" customWidth="1"/>
    <col min="11282" max="11282" width="1" style="195" bestFit="1" customWidth="1"/>
    <col min="11283" max="11283" width="2.85546875" style="195" bestFit="1" customWidth="1"/>
    <col min="11284" max="11284" width="1.85546875" style="195" bestFit="1" customWidth="1"/>
    <col min="11285" max="11286" width="1" style="195" bestFit="1" customWidth="1"/>
    <col min="11287" max="11287" width="5.5703125" style="195" bestFit="1" customWidth="1"/>
    <col min="11288" max="11288" width="1.85546875" style="195" bestFit="1" customWidth="1"/>
    <col min="11289" max="11289" width="2.85546875" style="195" bestFit="1" customWidth="1"/>
    <col min="11290" max="11290" width="1.85546875" style="195" bestFit="1" customWidth="1"/>
    <col min="11291" max="11291" width="9.28515625" style="195" bestFit="1" customWidth="1"/>
    <col min="11292" max="11520" width="9.140625" style="195"/>
    <col min="11521" max="11522" width="4.7109375" style="195" bestFit="1" customWidth="1"/>
    <col min="11523" max="11523" width="1.85546875" style="195" bestFit="1" customWidth="1"/>
    <col min="11524" max="11525" width="2.85546875" style="195" bestFit="1" customWidth="1"/>
    <col min="11526" max="11526" width="1.85546875" style="195" bestFit="1" customWidth="1"/>
    <col min="11527" max="11527" width="4.7109375" style="195" bestFit="1" customWidth="1"/>
    <col min="11528" max="11528" width="5.5703125" style="195" bestFit="1" customWidth="1"/>
    <col min="11529" max="11529" width="9.28515625" style="195" bestFit="1" customWidth="1"/>
    <col min="11530" max="11530" width="8.42578125" style="195" bestFit="1" customWidth="1"/>
    <col min="11531" max="11531" width="4.7109375" style="195" bestFit="1" customWidth="1"/>
    <col min="11532" max="11532" width="1" style="195" bestFit="1" customWidth="1"/>
    <col min="11533" max="11533" width="3.7109375" style="195" bestFit="1" customWidth="1"/>
    <col min="11534" max="11534" width="1" style="195" bestFit="1" customWidth="1"/>
    <col min="11535" max="11535" width="2.85546875" style="195" bestFit="1" customWidth="1"/>
    <col min="11536" max="11536" width="1" style="195" bestFit="1" customWidth="1"/>
    <col min="11537" max="11537" width="3.7109375" style="195" bestFit="1" customWidth="1"/>
    <col min="11538" max="11538" width="1" style="195" bestFit="1" customWidth="1"/>
    <col min="11539" max="11539" width="2.85546875" style="195" bestFit="1" customWidth="1"/>
    <col min="11540" max="11540" width="1.85546875" style="195" bestFit="1" customWidth="1"/>
    <col min="11541" max="11542" width="1" style="195" bestFit="1" customWidth="1"/>
    <col min="11543" max="11543" width="5.5703125" style="195" bestFit="1" customWidth="1"/>
    <col min="11544" max="11544" width="1.85546875" style="195" bestFit="1" customWidth="1"/>
    <col min="11545" max="11545" width="2.85546875" style="195" bestFit="1" customWidth="1"/>
    <col min="11546" max="11546" width="1.85546875" style="195" bestFit="1" customWidth="1"/>
    <col min="11547" max="11547" width="9.28515625" style="195" bestFit="1" customWidth="1"/>
    <col min="11548" max="11776" width="9.140625" style="195"/>
    <col min="11777" max="11778" width="4.7109375" style="195" bestFit="1" customWidth="1"/>
    <col min="11779" max="11779" width="1.85546875" style="195" bestFit="1" customWidth="1"/>
    <col min="11780" max="11781" width="2.85546875" style="195" bestFit="1" customWidth="1"/>
    <col min="11782" max="11782" width="1.85546875" style="195" bestFit="1" customWidth="1"/>
    <col min="11783" max="11783" width="4.7109375" style="195" bestFit="1" customWidth="1"/>
    <col min="11784" max="11784" width="5.5703125" style="195" bestFit="1" customWidth="1"/>
    <col min="11785" max="11785" width="9.28515625" style="195" bestFit="1" customWidth="1"/>
    <col min="11786" max="11786" width="8.42578125" style="195" bestFit="1" customWidth="1"/>
    <col min="11787" max="11787" width="4.7109375" style="195" bestFit="1" customWidth="1"/>
    <col min="11788" max="11788" width="1" style="195" bestFit="1" customWidth="1"/>
    <col min="11789" max="11789" width="3.7109375" style="195" bestFit="1" customWidth="1"/>
    <col min="11790" max="11790" width="1" style="195" bestFit="1" customWidth="1"/>
    <col min="11791" max="11791" width="2.85546875" style="195" bestFit="1" customWidth="1"/>
    <col min="11792" max="11792" width="1" style="195" bestFit="1" customWidth="1"/>
    <col min="11793" max="11793" width="3.7109375" style="195" bestFit="1" customWidth="1"/>
    <col min="11794" max="11794" width="1" style="195" bestFit="1" customWidth="1"/>
    <col min="11795" max="11795" width="2.85546875" style="195" bestFit="1" customWidth="1"/>
    <col min="11796" max="11796" width="1.85546875" style="195" bestFit="1" customWidth="1"/>
    <col min="11797" max="11798" width="1" style="195" bestFit="1" customWidth="1"/>
    <col min="11799" max="11799" width="5.5703125" style="195" bestFit="1" customWidth="1"/>
    <col min="11800" max="11800" width="1.85546875" style="195" bestFit="1" customWidth="1"/>
    <col min="11801" max="11801" width="2.85546875" style="195" bestFit="1" customWidth="1"/>
    <col min="11802" max="11802" width="1.85546875" style="195" bestFit="1" customWidth="1"/>
    <col min="11803" max="11803" width="9.28515625" style="195" bestFit="1" customWidth="1"/>
    <col min="11804" max="12032" width="9.140625" style="195"/>
    <col min="12033" max="12034" width="4.7109375" style="195" bestFit="1" customWidth="1"/>
    <col min="12035" max="12035" width="1.85546875" style="195" bestFit="1" customWidth="1"/>
    <col min="12036" max="12037" width="2.85546875" style="195" bestFit="1" customWidth="1"/>
    <col min="12038" max="12038" width="1.85546875" style="195" bestFit="1" customWidth="1"/>
    <col min="12039" max="12039" width="4.7109375" style="195" bestFit="1" customWidth="1"/>
    <col min="12040" max="12040" width="5.5703125" style="195" bestFit="1" customWidth="1"/>
    <col min="12041" max="12041" width="9.28515625" style="195" bestFit="1" customWidth="1"/>
    <col min="12042" max="12042" width="8.42578125" style="195" bestFit="1" customWidth="1"/>
    <col min="12043" max="12043" width="4.7109375" style="195" bestFit="1" customWidth="1"/>
    <col min="12044" max="12044" width="1" style="195" bestFit="1" customWidth="1"/>
    <col min="12045" max="12045" width="3.7109375" style="195" bestFit="1" customWidth="1"/>
    <col min="12046" max="12046" width="1" style="195" bestFit="1" customWidth="1"/>
    <col min="12047" max="12047" width="2.85546875" style="195" bestFit="1" customWidth="1"/>
    <col min="12048" max="12048" width="1" style="195" bestFit="1" customWidth="1"/>
    <col min="12049" max="12049" width="3.7109375" style="195" bestFit="1" customWidth="1"/>
    <col min="12050" max="12050" width="1" style="195" bestFit="1" customWidth="1"/>
    <col min="12051" max="12051" width="2.85546875" style="195" bestFit="1" customWidth="1"/>
    <col min="12052" max="12052" width="1.85546875" style="195" bestFit="1" customWidth="1"/>
    <col min="12053" max="12054" width="1" style="195" bestFit="1" customWidth="1"/>
    <col min="12055" max="12055" width="5.5703125" style="195" bestFit="1" customWidth="1"/>
    <col min="12056" max="12056" width="1.85546875" style="195" bestFit="1" customWidth="1"/>
    <col min="12057" max="12057" width="2.85546875" style="195" bestFit="1" customWidth="1"/>
    <col min="12058" max="12058" width="1.85546875" style="195" bestFit="1" customWidth="1"/>
    <col min="12059" max="12059" width="9.28515625" style="195" bestFit="1" customWidth="1"/>
    <col min="12060" max="12288" width="9.140625" style="195"/>
    <col min="12289" max="12290" width="4.7109375" style="195" bestFit="1" customWidth="1"/>
    <col min="12291" max="12291" width="1.85546875" style="195" bestFit="1" customWidth="1"/>
    <col min="12292" max="12293" width="2.85546875" style="195" bestFit="1" customWidth="1"/>
    <col min="12294" max="12294" width="1.85546875" style="195" bestFit="1" customWidth="1"/>
    <col min="12295" max="12295" width="4.7109375" style="195" bestFit="1" customWidth="1"/>
    <col min="12296" max="12296" width="5.5703125" style="195" bestFit="1" customWidth="1"/>
    <col min="12297" max="12297" width="9.28515625" style="195" bestFit="1" customWidth="1"/>
    <col min="12298" max="12298" width="8.42578125" style="195" bestFit="1" customWidth="1"/>
    <col min="12299" max="12299" width="4.7109375" style="195" bestFit="1" customWidth="1"/>
    <col min="12300" max="12300" width="1" style="195" bestFit="1" customWidth="1"/>
    <col min="12301" max="12301" width="3.7109375" style="195" bestFit="1" customWidth="1"/>
    <col min="12302" max="12302" width="1" style="195" bestFit="1" customWidth="1"/>
    <col min="12303" max="12303" width="2.85546875" style="195" bestFit="1" customWidth="1"/>
    <col min="12304" max="12304" width="1" style="195" bestFit="1" customWidth="1"/>
    <col min="12305" max="12305" width="3.7109375" style="195" bestFit="1" customWidth="1"/>
    <col min="12306" max="12306" width="1" style="195" bestFit="1" customWidth="1"/>
    <col min="12307" max="12307" width="2.85546875" style="195" bestFit="1" customWidth="1"/>
    <col min="12308" max="12308" width="1.85546875" style="195" bestFit="1" customWidth="1"/>
    <col min="12309" max="12310" width="1" style="195" bestFit="1" customWidth="1"/>
    <col min="12311" max="12311" width="5.5703125" style="195" bestFit="1" customWidth="1"/>
    <col min="12312" max="12312" width="1.85546875" style="195" bestFit="1" customWidth="1"/>
    <col min="12313" max="12313" width="2.85546875" style="195" bestFit="1" customWidth="1"/>
    <col min="12314" max="12314" width="1.85546875" style="195" bestFit="1" customWidth="1"/>
    <col min="12315" max="12315" width="9.28515625" style="195" bestFit="1" customWidth="1"/>
    <col min="12316" max="12544" width="9.140625" style="195"/>
    <col min="12545" max="12546" width="4.7109375" style="195" bestFit="1" customWidth="1"/>
    <col min="12547" max="12547" width="1.85546875" style="195" bestFit="1" customWidth="1"/>
    <col min="12548" max="12549" width="2.85546875" style="195" bestFit="1" customWidth="1"/>
    <col min="12550" max="12550" width="1.85546875" style="195" bestFit="1" customWidth="1"/>
    <col min="12551" max="12551" width="4.7109375" style="195" bestFit="1" customWidth="1"/>
    <col min="12552" max="12552" width="5.5703125" style="195" bestFit="1" customWidth="1"/>
    <col min="12553" max="12553" width="9.28515625" style="195" bestFit="1" customWidth="1"/>
    <col min="12554" max="12554" width="8.42578125" style="195" bestFit="1" customWidth="1"/>
    <col min="12555" max="12555" width="4.7109375" style="195" bestFit="1" customWidth="1"/>
    <col min="12556" max="12556" width="1" style="195" bestFit="1" customWidth="1"/>
    <col min="12557" max="12557" width="3.7109375" style="195" bestFit="1" customWidth="1"/>
    <col min="12558" max="12558" width="1" style="195" bestFit="1" customWidth="1"/>
    <col min="12559" max="12559" width="2.85546875" style="195" bestFit="1" customWidth="1"/>
    <col min="12560" max="12560" width="1" style="195" bestFit="1" customWidth="1"/>
    <col min="12561" max="12561" width="3.7109375" style="195" bestFit="1" customWidth="1"/>
    <col min="12562" max="12562" width="1" style="195" bestFit="1" customWidth="1"/>
    <col min="12563" max="12563" width="2.85546875" style="195" bestFit="1" customWidth="1"/>
    <col min="12564" max="12564" width="1.85546875" style="195" bestFit="1" customWidth="1"/>
    <col min="12565" max="12566" width="1" style="195" bestFit="1" customWidth="1"/>
    <col min="12567" max="12567" width="5.5703125" style="195" bestFit="1" customWidth="1"/>
    <col min="12568" max="12568" width="1.85546875" style="195" bestFit="1" customWidth="1"/>
    <col min="12569" max="12569" width="2.85546875" style="195" bestFit="1" customWidth="1"/>
    <col min="12570" max="12570" width="1.85546875" style="195" bestFit="1" customWidth="1"/>
    <col min="12571" max="12571" width="9.28515625" style="195" bestFit="1" customWidth="1"/>
    <col min="12572" max="12800" width="9.140625" style="195"/>
    <col min="12801" max="12802" width="4.7109375" style="195" bestFit="1" customWidth="1"/>
    <col min="12803" max="12803" width="1.85546875" style="195" bestFit="1" customWidth="1"/>
    <col min="12804" max="12805" width="2.85546875" style="195" bestFit="1" customWidth="1"/>
    <col min="12806" max="12806" width="1.85546875" style="195" bestFit="1" customWidth="1"/>
    <col min="12807" max="12807" width="4.7109375" style="195" bestFit="1" customWidth="1"/>
    <col min="12808" max="12808" width="5.5703125" style="195" bestFit="1" customWidth="1"/>
    <col min="12809" max="12809" width="9.28515625" style="195" bestFit="1" customWidth="1"/>
    <col min="12810" max="12810" width="8.42578125" style="195" bestFit="1" customWidth="1"/>
    <col min="12811" max="12811" width="4.7109375" style="195" bestFit="1" customWidth="1"/>
    <col min="12812" max="12812" width="1" style="195" bestFit="1" customWidth="1"/>
    <col min="12813" max="12813" width="3.7109375" style="195" bestFit="1" customWidth="1"/>
    <col min="12814" max="12814" width="1" style="195" bestFit="1" customWidth="1"/>
    <col min="12815" max="12815" width="2.85546875" style="195" bestFit="1" customWidth="1"/>
    <col min="12816" max="12816" width="1" style="195" bestFit="1" customWidth="1"/>
    <col min="12817" max="12817" width="3.7109375" style="195" bestFit="1" customWidth="1"/>
    <col min="12818" max="12818" width="1" style="195" bestFit="1" customWidth="1"/>
    <col min="12819" max="12819" width="2.85546875" style="195" bestFit="1" customWidth="1"/>
    <col min="12820" max="12820" width="1.85546875" style="195" bestFit="1" customWidth="1"/>
    <col min="12821" max="12822" width="1" style="195" bestFit="1" customWidth="1"/>
    <col min="12823" max="12823" width="5.5703125" style="195" bestFit="1" customWidth="1"/>
    <col min="12824" max="12824" width="1.85546875" style="195" bestFit="1" customWidth="1"/>
    <col min="12825" max="12825" width="2.85546875" style="195" bestFit="1" customWidth="1"/>
    <col min="12826" max="12826" width="1.85546875" style="195" bestFit="1" customWidth="1"/>
    <col min="12827" max="12827" width="9.28515625" style="195" bestFit="1" customWidth="1"/>
    <col min="12828" max="13056" width="9.140625" style="195"/>
    <col min="13057" max="13058" width="4.7109375" style="195" bestFit="1" customWidth="1"/>
    <col min="13059" max="13059" width="1.85546875" style="195" bestFit="1" customWidth="1"/>
    <col min="13060" max="13061" width="2.85546875" style="195" bestFit="1" customWidth="1"/>
    <col min="13062" max="13062" width="1.85546875" style="195" bestFit="1" customWidth="1"/>
    <col min="13063" max="13063" width="4.7109375" style="195" bestFit="1" customWidth="1"/>
    <col min="13064" max="13064" width="5.5703125" style="195" bestFit="1" customWidth="1"/>
    <col min="13065" max="13065" width="9.28515625" style="195" bestFit="1" customWidth="1"/>
    <col min="13066" max="13066" width="8.42578125" style="195" bestFit="1" customWidth="1"/>
    <col min="13067" max="13067" width="4.7109375" style="195" bestFit="1" customWidth="1"/>
    <col min="13068" max="13068" width="1" style="195" bestFit="1" customWidth="1"/>
    <col min="13069" max="13069" width="3.7109375" style="195" bestFit="1" customWidth="1"/>
    <col min="13070" max="13070" width="1" style="195" bestFit="1" customWidth="1"/>
    <col min="13071" max="13071" width="2.85546875" style="195" bestFit="1" customWidth="1"/>
    <col min="13072" max="13072" width="1" style="195" bestFit="1" customWidth="1"/>
    <col min="13073" max="13073" width="3.7109375" style="195" bestFit="1" customWidth="1"/>
    <col min="13074" max="13074" width="1" style="195" bestFit="1" customWidth="1"/>
    <col min="13075" max="13075" width="2.85546875" style="195" bestFit="1" customWidth="1"/>
    <col min="13076" max="13076" width="1.85546875" style="195" bestFit="1" customWidth="1"/>
    <col min="13077" max="13078" width="1" style="195" bestFit="1" customWidth="1"/>
    <col min="13079" max="13079" width="5.5703125" style="195" bestFit="1" customWidth="1"/>
    <col min="13080" max="13080" width="1.85546875" style="195" bestFit="1" customWidth="1"/>
    <col min="13081" max="13081" width="2.85546875" style="195" bestFit="1" customWidth="1"/>
    <col min="13082" max="13082" width="1.85546875" style="195" bestFit="1" customWidth="1"/>
    <col min="13083" max="13083" width="9.28515625" style="195" bestFit="1" customWidth="1"/>
    <col min="13084" max="13312" width="9.140625" style="195"/>
    <col min="13313" max="13314" width="4.7109375" style="195" bestFit="1" customWidth="1"/>
    <col min="13315" max="13315" width="1.85546875" style="195" bestFit="1" customWidth="1"/>
    <col min="13316" max="13317" width="2.85546875" style="195" bestFit="1" customWidth="1"/>
    <col min="13318" max="13318" width="1.85546875" style="195" bestFit="1" customWidth="1"/>
    <col min="13319" max="13319" width="4.7109375" style="195" bestFit="1" customWidth="1"/>
    <col min="13320" max="13320" width="5.5703125" style="195" bestFit="1" customWidth="1"/>
    <col min="13321" max="13321" width="9.28515625" style="195" bestFit="1" customWidth="1"/>
    <col min="13322" max="13322" width="8.42578125" style="195" bestFit="1" customWidth="1"/>
    <col min="13323" max="13323" width="4.7109375" style="195" bestFit="1" customWidth="1"/>
    <col min="13324" max="13324" width="1" style="195" bestFit="1" customWidth="1"/>
    <col min="13325" max="13325" width="3.7109375" style="195" bestFit="1" customWidth="1"/>
    <col min="13326" max="13326" width="1" style="195" bestFit="1" customWidth="1"/>
    <col min="13327" max="13327" width="2.85546875" style="195" bestFit="1" customWidth="1"/>
    <col min="13328" max="13328" width="1" style="195" bestFit="1" customWidth="1"/>
    <col min="13329" max="13329" width="3.7109375" style="195" bestFit="1" customWidth="1"/>
    <col min="13330" max="13330" width="1" style="195" bestFit="1" customWidth="1"/>
    <col min="13331" max="13331" width="2.85546875" style="195" bestFit="1" customWidth="1"/>
    <col min="13332" max="13332" width="1.85546875" style="195" bestFit="1" customWidth="1"/>
    <col min="13333" max="13334" width="1" style="195" bestFit="1" customWidth="1"/>
    <col min="13335" max="13335" width="5.5703125" style="195" bestFit="1" customWidth="1"/>
    <col min="13336" max="13336" width="1.85546875" style="195" bestFit="1" customWidth="1"/>
    <col min="13337" max="13337" width="2.85546875" style="195" bestFit="1" customWidth="1"/>
    <col min="13338" max="13338" width="1.85546875" style="195" bestFit="1" customWidth="1"/>
    <col min="13339" max="13339" width="9.28515625" style="195" bestFit="1" customWidth="1"/>
    <col min="13340" max="13568" width="9.140625" style="195"/>
    <col min="13569" max="13570" width="4.7109375" style="195" bestFit="1" customWidth="1"/>
    <col min="13571" max="13571" width="1.85546875" style="195" bestFit="1" customWidth="1"/>
    <col min="13572" max="13573" width="2.85546875" style="195" bestFit="1" customWidth="1"/>
    <col min="13574" max="13574" width="1.85546875" style="195" bestFit="1" customWidth="1"/>
    <col min="13575" max="13575" width="4.7109375" style="195" bestFit="1" customWidth="1"/>
    <col min="13576" max="13576" width="5.5703125" style="195" bestFit="1" customWidth="1"/>
    <col min="13577" max="13577" width="9.28515625" style="195" bestFit="1" customWidth="1"/>
    <col min="13578" max="13578" width="8.42578125" style="195" bestFit="1" customWidth="1"/>
    <col min="13579" max="13579" width="4.7109375" style="195" bestFit="1" customWidth="1"/>
    <col min="13580" max="13580" width="1" style="195" bestFit="1" customWidth="1"/>
    <col min="13581" max="13581" width="3.7109375" style="195" bestFit="1" customWidth="1"/>
    <col min="13582" max="13582" width="1" style="195" bestFit="1" customWidth="1"/>
    <col min="13583" max="13583" width="2.85546875" style="195" bestFit="1" customWidth="1"/>
    <col min="13584" max="13584" width="1" style="195" bestFit="1" customWidth="1"/>
    <col min="13585" max="13585" width="3.7109375" style="195" bestFit="1" customWidth="1"/>
    <col min="13586" max="13586" width="1" style="195" bestFit="1" customWidth="1"/>
    <col min="13587" max="13587" width="2.85546875" style="195" bestFit="1" customWidth="1"/>
    <col min="13588" max="13588" width="1.85546875" style="195" bestFit="1" customWidth="1"/>
    <col min="13589" max="13590" width="1" style="195" bestFit="1" customWidth="1"/>
    <col min="13591" max="13591" width="5.5703125" style="195" bestFit="1" customWidth="1"/>
    <col min="13592" max="13592" width="1.85546875" style="195" bestFit="1" customWidth="1"/>
    <col min="13593" max="13593" width="2.85546875" style="195" bestFit="1" customWidth="1"/>
    <col min="13594" max="13594" width="1.85546875" style="195" bestFit="1" customWidth="1"/>
    <col min="13595" max="13595" width="9.28515625" style="195" bestFit="1" customWidth="1"/>
    <col min="13596" max="13824" width="9.140625" style="195"/>
    <col min="13825" max="13826" width="4.7109375" style="195" bestFit="1" customWidth="1"/>
    <col min="13827" max="13827" width="1.85546875" style="195" bestFit="1" customWidth="1"/>
    <col min="13828" max="13829" width="2.85546875" style="195" bestFit="1" customWidth="1"/>
    <col min="13830" max="13830" width="1.85546875" style="195" bestFit="1" customWidth="1"/>
    <col min="13831" max="13831" width="4.7109375" style="195" bestFit="1" customWidth="1"/>
    <col min="13832" max="13832" width="5.5703125" style="195" bestFit="1" customWidth="1"/>
    <col min="13833" max="13833" width="9.28515625" style="195" bestFit="1" customWidth="1"/>
    <col min="13834" max="13834" width="8.42578125" style="195" bestFit="1" customWidth="1"/>
    <col min="13835" max="13835" width="4.7109375" style="195" bestFit="1" customWidth="1"/>
    <col min="13836" max="13836" width="1" style="195" bestFit="1" customWidth="1"/>
    <col min="13837" max="13837" width="3.7109375" style="195" bestFit="1" customWidth="1"/>
    <col min="13838" max="13838" width="1" style="195" bestFit="1" customWidth="1"/>
    <col min="13839" max="13839" width="2.85546875" style="195" bestFit="1" customWidth="1"/>
    <col min="13840" max="13840" width="1" style="195" bestFit="1" customWidth="1"/>
    <col min="13841" max="13841" width="3.7109375" style="195" bestFit="1" customWidth="1"/>
    <col min="13842" max="13842" width="1" style="195" bestFit="1" customWidth="1"/>
    <col min="13843" max="13843" width="2.85546875" style="195" bestFit="1" customWidth="1"/>
    <col min="13844" max="13844" width="1.85546875" style="195" bestFit="1" customWidth="1"/>
    <col min="13845" max="13846" width="1" style="195" bestFit="1" customWidth="1"/>
    <col min="13847" max="13847" width="5.5703125" style="195" bestFit="1" customWidth="1"/>
    <col min="13848" max="13848" width="1.85546875" style="195" bestFit="1" customWidth="1"/>
    <col min="13849" max="13849" width="2.85546875" style="195" bestFit="1" customWidth="1"/>
    <col min="13850" max="13850" width="1.85546875" style="195" bestFit="1" customWidth="1"/>
    <col min="13851" max="13851" width="9.28515625" style="195" bestFit="1" customWidth="1"/>
    <col min="13852" max="14080" width="9.140625" style="195"/>
    <col min="14081" max="14082" width="4.7109375" style="195" bestFit="1" customWidth="1"/>
    <col min="14083" max="14083" width="1.85546875" style="195" bestFit="1" customWidth="1"/>
    <col min="14084" max="14085" width="2.85546875" style="195" bestFit="1" customWidth="1"/>
    <col min="14086" max="14086" width="1.85546875" style="195" bestFit="1" customWidth="1"/>
    <col min="14087" max="14087" width="4.7109375" style="195" bestFit="1" customWidth="1"/>
    <col min="14088" max="14088" width="5.5703125" style="195" bestFit="1" customWidth="1"/>
    <col min="14089" max="14089" width="9.28515625" style="195" bestFit="1" customWidth="1"/>
    <col min="14090" max="14090" width="8.42578125" style="195" bestFit="1" customWidth="1"/>
    <col min="14091" max="14091" width="4.7109375" style="195" bestFit="1" customWidth="1"/>
    <col min="14092" max="14092" width="1" style="195" bestFit="1" customWidth="1"/>
    <col min="14093" max="14093" width="3.7109375" style="195" bestFit="1" customWidth="1"/>
    <col min="14094" max="14094" width="1" style="195" bestFit="1" customWidth="1"/>
    <col min="14095" max="14095" width="2.85546875" style="195" bestFit="1" customWidth="1"/>
    <col min="14096" max="14096" width="1" style="195" bestFit="1" customWidth="1"/>
    <col min="14097" max="14097" width="3.7109375" style="195" bestFit="1" customWidth="1"/>
    <col min="14098" max="14098" width="1" style="195" bestFit="1" customWidth="1"/>
    <col min="14099" max="14099" width="2.85546875" style="195" bestFit="1" customWidth="1"/>
    <col min="14100" max="14100" width="1.85546875" style="195" bestFit="1" customWidth="1"/>
    <col min="14101" max="14102" width="1" style="195" bestFit="1" customWidth="1"/>
    <col min="14103" max="14103" width="5.5703125" style="195" bestFit="1" customWidth="1"/>
    <col min="14104" max="14104" width="1.85546875" style="195" bestFit="1" customWidth="1"/>
    <col min="14105" max="14105" width="2.85546875" style="195" bestFit="1" customWidth="1"/>
    <col min="14106" max="14106" width="1.85546875" style="195" bestFit="1" customWidth="1"/>
    <col min="14107" max="14107" width="9.28515625" style="195" bestFit="1" customWidth="1"/>
    <col min="14108" max="14336" width="9.140625" style="195"/>
    <col min="14337" max="14338" width="4.7109375" style="195" bestFit="1" customWidth="1"/>
    <col min="14339" max="14339" width="1.85546875" style="195" bestFit="1" customWidth="1"/>
    <col min="14340" max="14341" width="2.85546875" style="195" bestFit="1" customWidth="1"/>
    <col min="14342" max="14342" width="1.85546875" style="195" bestFit="1" customWidth="1"/>
    <col min="14343" max="14343" width="4.7109375" style="195" bestFit="1" customWidth="1"/>
    <col min="14344" max="14344" width="5.5703125" style="195" bestFit="1" customWidth="1"/>
    <col min="14345" max="14345" width="9.28515625" style="195" bestFit="1" customWidth="1"/>
    <col min="14346" max="14346" width="8.42578125" style="195" bestFit="1" customWidth="1"/>
    <col min="14347" max="14347" width="4.7109375" style="195" bestFit="1" customWidth="1"/>
    <col min="14348" max="14348" width="1" style="195" bestFit="1" customWidth="1"/>
    <col min="14349" max="14349" width="3.7109375" style="195" bestFit="1" customWidth="1"/>
    <col min="14350" max="14350" width="1" style="195" bestFit="1" customWidth="1"/>
    <col min="14351" max="14351" width="2.85546875" style="195" bestFit="1" customWidth="1"/>
    <col min="14352" max="14352" width="1" style="195" bestFit="1" customWidth="1"/>
    <col min="14353" max="14353" width="3.7109375" style="195" bestFit="1" customWidth="1"/>
    <col min="14354" max="14354" width="1" style="195" bestFit="1" customWidth="1"/>
    <col min="14355" max="14355" width="2.85546875" style="195" bestFit="1" customWidth="1"/>
    <col min="14356" max="14356" width="1.85546875" style="195" bestFit="1" customWidth="1"/>
    <col min="14357" max="14358" width="1" style="195" bestFit="1" customWidth="1"/>
    <col min="14359" max="14359" width="5.5703125" style="195" bestFit="1" customWidth="1"/>
    <col min="14360" max="14360" width="1.85546875" style="195" bestFit="1" customWidth="1"/>
    <col min="14361" max="14361" width="2.85546875" style="195" bestFit="1" customWidth="1"/>
    <col min="14362" max="14362" width="1.85546875" style="195" bestFit="1" customWidth="1"/>
    <col min="14363" max="14363" width="9.28515625" style="195" bestFit="1" customWidth="1"/>
    <col min="14364" max="14592" width="9.140625" style="195"/>
    <col min="14593" max="14594" width="4.7109375" style="195" bestFit="1" customWidth="1"/>
    <col min="14595" max="14595" width="1.85546875" style="195" bestFit="1" customWidth="1"/>
    <col min="14596" max="14597" width="2.85546875" style="195" bestFit="1" customWidth="1"/>
    <col min="14598" max="14598" width="1.85546875" style="195" bestFit="1" customWidth="1"/>
    <col min="14599" max="14599" width="4.7109375" style="195" bestFit="1" customWidth="1"/>
    <col min="14600" max="14600" width="5.5703125" style="195" bestFit="1" customWidth="1"/>
    <col min="14601" max="14601" width="9.28515625" style="195" bestFit="1" customWidth="1"/>
    <col min="14602" max="14602" width="8.42578125" style="195" bestFit="1" customWidth="1"/>
    <col min="14603" max="14603" width="4.7109375" style="195" bestFit="1" customWidth="1"/>
    <col min="14604" max="14604" width="1" style="195" bestFit="1" customWidth="1"/>
    <col min="14605" max="14605" width="3.7109375" style="195" bestFit="1" customWidth="1"/>
    <col min="14606" max="14606" width="1" style="195" bestFit="1" customWidth="1"/>
    <col min="14607" max="14607" width="2.85546875" style="195" bestFit="1" customWidth="1"/>
    <col min="14608" max="14608" width="1" style="195" bestFit="1" customWidth="1"/>
    <col min="14609" max="14609" width="3.7109375" style="195" bestFit="1" customWidth="1"/>
    <col min="14610" max="14610" width="1" style="195" bestFit="1" customWidth="1"/>
    <col min="14611" max="14611" width="2.85546875" style="195" bestFit="1" customWidth="1"/>
    <col min="14612" max="14612" width="1.85546875" style="195" bestFit="1" customWidth="1"/>
    <col min="14613" max="14614" width="1" style="195" bestFit="1" customWidth="1"/>
    <col min="14615" max="14615" width="5.5703125" style="195" bestFit="1" customWidth="1"/>
    <col min="14616" max="14616" width="1.85546875" style="195" bestFit="1" customWidth="1"/>
    <col min="14617" max="14617" width="2.85546875" style="195" bestFit="1" customWidth="1"/>
    <col min="14618" max="14618" width="1.85546875" style="195" bestFit="1" customWidth="1"/>
    <col min="14619" max="14619" width="9.28515625" style="195" bestFit="1" customWidth="1"/>
    <col min="14620" max="14848" width="9.140625" style="195"/>
    <col min="14849" max="14850" width="4.7109375" style="195" bestFit="1" customWidth="1"/>
    <col min="14851" max="14851" width="1.85546875" style="195" bestFit="1" customWidth="1"/>
    <col min="14852" max="14853" width="2.85546875" style="195" bestFit="1" customWidth="1"/>
    <col min="14854" max="14854" width="1.85546875" style="195" bestFit="1" customWidth="1"/>
    <col min="14855" max="14855" width="4.7109375" style="195" bestFit="1" customWidth="1"/>
    <col min="14856" max="14856" width="5.5703125" style="195" bestFit="1" customWidth="1"/>
    <col min="14857" max="14857" width="9.28515625" style="195" bestFit="1" customWidth="1"/>
    <col min="14858" max="14858" width="8.42578125" style="195" bestFit="1" customWidth="1"/>
    <col min="14859" max="14859" width="4.7109375" style="195" bestFit="1" customWidth="1"/>
    <col min="14860" max="14860" width="1" style="195" bestFit="1" customWidth="1"/>
    <col min="14861" max="14861" width="3.7109375" style="195" bestFit="1" customWidth="1"/>
    <col min="14862" max="14862" width="1" style="195" bestFit="1" customWidth="1"/>
    <col min="14863" max="14863" width="2.85546875" style="195" bestFit="1" customWidth="1"/>
    <col min="14864" max="14864" width="1" style="195" bestFit="1" customWidth="1"/>
    <col min="14865" max="14865" width="3.7109375" style="195" bestFit="1" customWidth="1"/>
    <col min="14866" max="14866" width="1" style="195" bestFit="1" customWidth="1"/>
    <col min="14867" max="14867" width="2.85546875" style="195" bestFit="1" customWidth="1"/>
    <col min="14868" max="14868" width="1.85546875" style="195" bestFit="1" customWidth="1"/>
    <col min="14869" max="14870" width="1" style="195" bestFit="1" customWidth="1"/>
    <col min="14871" max="14871" width="5.5703125" style="195" bestFit="1" customWidth="1"/>
    <col min="14872" max="14872" width="1.85546875" style="195" bestFit="1" customWidth="1"/>
    <col min="14873" max="14873" width="2.85546875" style="195" bestFit="1" customWidth="1"/>
    <col min="14874" max="14874" width="1.85546875" style="195" bestFit="1" customWidth="1"/>
    <col min="14875" max="14875" width="9.28515625" style="195" bestFit="1" customWidth="1"/>
    <col min="14876" max="15104" width="9.140625" style="195"/>
    <col min="15105" max="15106" width="4.7109375" style="195" bestFit="1" customWidth="1"/>
    <col min="15107" max="15107" width="1.85546875" style="195" bestFit="1" customWidth="1"/>
    <col min="15108" max="15109" width="2.85546875" style="195" bestFit="1" customWidth="1"/>
    <col min="15110" max="15110" width="1.85546875" style="195" bestFit="1" customWidth="1"/>
    <col min="15111" max="15111" width="4.7109375" style="195" bestFit="1" customWidth="1"/>
    <col min="15112" max="15112" width="5.5703125" style="195" bestFit="1" customWidth="1"/>
    <col min="15113" max="15113" width="9.28515625" style="195" bestFit="1" customWidth="1"/>
    <col min="15114" max="15114" width="8.42578125" style="195" bestFit="1" customWidth="1"/>
    <col min="15115" max="15115" width="4.7109375" style="195" bestFit="1" customWidth="1"/>
    <col min="15116" max="15116" width="1" style="195" bestFit="1" customWidth="1"/>
    <col min="15117" max="15117" width="3.7109375" style="195" bestFit="1" customWidth="1"/>
    <col min="15118" max="15118" width="1" style="195" bestFit="1" customWidth="1"/>
    <col min="15119" max="15119" width="2.85546875" style="195" bestFit="1" customWidth="1"/>
    <col min="15120" max="15120" width="1" style="195" bestFit="1" customWidth="1"/>
    <col min="15121" max="15121" width="3.7109375" style="195" bestFit="1" customWidth="1"/>
    <col min="15122" max="15122" width="1" style="195" bestFit="1" customWidth="1"/>
    <col min="15123" max="15123" width="2.85546875" style="195" bestFit="1" customWidth="1"/>
    <col min="15124" max="15124" width="1.85546875" style="195" bestFit="1" customWidth="1"/>
    <col min="15125" max="15126" width="1" style="195" bestFit="1" customWidth="1"/>
    <col min="15127" max="15127" width="5.5703125" style="195" bestFit="1" customWidth="1"/>
    <col min="15128" max="15128" width="1.85546875" style="195" bestFit="1" customWidth="1"/>
    <col min="15129" max="15129" width="2.85546875" style="195" bestFit="1" customWidth="1"/>
    <col min="15130" max="15130" width="1.85546875" style="195" bestFit="1" customWidth="1"/>
    <col min="15131" max="15131" width="9.28515625" style="195" bestFit="1" customWidth="1"/>
    <col min="15132" max="15360" width="9.140625" style="195"/>
    <col min="15361" max="15362" width="4.7109375" style="195" bestFit="1" customWidth="1"/>
    <col min="15363" max="15363" width="1.85546875" style="195" bestFit="1" customWidth="1"/>
    <col min="15364" max="15365" width="2.85546875" style="195" bestFit="1" customWidth="1"/>
    <col min="15366" max="15366" width="1.85546875" style="195" bestFit="1" customWidth="1"/>
    <col min="15367" max="15367" width="4.7109375" style="195" bestFit="1" customWidth="1"/>
    <col min="15368" max="15368" width="5.5703125" style="195" bestFit="1" customWidth="1"/>
    <col min="15369" max="15369" width="9.28515625" style="195" bestFit="1" customWidth="1"/>
    <col min="15370" max="15370" width="8.42578125" style="195" bestFit="1" customWidth="1"/>
    <col min="15371" max="15371" width="4.7109375" style="195" bestFit="1" customWidth="1"/>
    <col min="15372" max="15372" width="1" style="195" bestFit="1" customWidth="1"/>
    <col min="15373" max="15373" width="3.7109375" style="195" bestFit="1" customWidth="1"/>
    <col min="15374" max="15374" width="1" style="195" bestFit="1" customWidth="1"/>
    <col min="15375" max="15375" width="2.85546875" style="195" bestFit="1" customWidth="1"/>
    <col min="15376" max="15376" width="1" style="195" bestFit="1" customWidth="1"/>
    <col min="15377" max="15377" width="3.7109375" style="195" bestFit="1" customWidth="1"/>
    <col min="15378" max="15378" width="1" style="195" bestFit="1" customWidth="1"/>
    <col min="15379" max="15379" width="2.85546875" style="195" bestFit="1" customWidth="1"/>
    <col min="15380" max="15380" width="1.85546875" style="195" bestFit="1" customWidth="1"/>
    <col min="15381" max="15382" width="1" style="195" bestFit="1" customWidth="1"/>
    <col min="15383" max="15383" width="5.5703125" style="195" bestFit="1" customWidth="1"/>
    <col min="15384" max="15384" width="1.85546875" style="195" bestFit="1" customWidth="1"/>
    <col min="15385" max="15385" width="2.85546875" style="195" bestFit="1" customWidth="1"/>
    <col min="15386" max="15386" width="1.85546875" style="195" bestFit="1" customWidth="1"/>
    <col min="15387" max="15387" width="9.28515625" style="195" bestFit="1" customWidth="1"/>
    <col min="15388" max="15616" width="9.140625" style="195"/>
    <col min="15617" max="15618" width="4.7109375" style="195" bestFit="1" customWidth="1"/>
    <col min="15619" max="15619" width="1.85546875" style="195" bestFit="1" customWidth="1"/>
    <col min="15620" max="15621" width="2.85546875" style="195" bestFit="1" customWidth="1"/>
    <col min="15622" max="15622" width="1.85546875" style="195" bestFit="1" customWidth="1"/>
    <col min="15623" max="15623" width="4.7109375" style="195" bestFit="1" customWidth="1"/>
    <col min="15624" max="15624" width="5.5703125" style="195" bestFit="1" customWidth="1"/>
    <col min="15625" max="15625" width="9.28515625" style="195" bestFit="1" customWidth="1"/>
    <col min="15626" max="15626" width="8.42578125" style="195" bestFit="1" customWidth="1"/>
    <col min="15627" max="15627" width="4.7109375" style="195" bestFit="1" customWidth="1"/>
    <col min="15628" max="15628" width="1" style="195" bestFit="1" customWidth="1"/>
    <col min="15629" max="15629" width="3.7109375" style="195" bestFit="1" customWidth="1"/>
    <col min="15630" max="15630" width="1" style="195" bestFit="1" customWidth="1"/>
    <col min="15631" max="15631" width="2.85546875" style="195" bestFit="1" customWidth="1"/>
    <col min="15632" max="15632" width="1" style="195" bestFit="1" customWidth="1"/>
    <col min="15633" max="15633" width="3.7109375" style="195" bestFit="1" customWidth="1"/>
    <col min="15634" max="15634" width="1" style="195" bestFit="1" customWidth="1"/>
    <col min="15635" max="15635" width="2.85546875" style="195" bestFit="1" customWidth="1"/>
    <col min="15636" max="15636" width="1.85546875" style="195" bestFit="1" customWidth="1"/>
    <col min="15637" max="15638" width="1" style="195" bestFit="1" customWidth="1"/>
    <col min="15639" max="15639" width="5.5703125" style="195" bestFit="1" customWidth="1"/>
    <col min="15640" max="15640" width="1.85546875" style="195" bestFit="1" customWidth="1"/>
    <col min="15641" max="15641" width="2.85546875" style="195" bestFit="1" customWidth="1"/>
    <col min="15642" max="15642" width="1.85546875" style="195" bestFit="1" customWidth="1"/>
    <col min="15643" max="15643" width="9.28515625" style="195" bestFit="1" customWidth="1"/>
    <col min="15644" max="15872" width="9.140625" style="195"/>
    <col min="15873" max="15874" width="4.7109375" style="195" bestFit="1" customWidth="1"/>
    <col min="15875" max="15875" width="1.85546875" style="195" bestFit="1" customWidth="1"/>
    <col min="15876" max="15877" width="2.85546875" style="195" bestFit="1" customWidth="1"/>
    <col min="15878" max="15878" width="1.85546875" style="195" bestFit="1" customWidth="1"/>
    <col min="15879" max="15879" width="4.7109375" style="195" bestFit="1" customWidth="1"/>
    <col min="15880" max="15880" width="5.5703125" style="195" bestFit="1" customWidth="1"/>
    <col min="15881" max="15881" width="9.28515625" style="195" bestFit="1" customWidth="1"/>
    <col min="15882" max="15882" width="8.42578125" style="195" bestFit="1" customWidth="1"/>
    <col min="15883" max="15883" width="4.7109375" style="195" bestFit="1" customWidth="1"/>
    <col min="15884" max="15884" width="1" style="195" bestFit="1" customWidth="1"/>
    <col min="15885" max="15885" width="3.7109375" style="195" bestFit="1" customWidth="1"/>
    <col min="15886" max="15886" width="1" style="195" bestFit="1" customWidth="1"/>
    <col min="15887" max="15887" width="2.85546875" style="195" bestFit="1" customWidth="1"/>
    <col min="15888" max="15888" width="1" style="195" bestFit="1" customWidth="1"/>
    <col min="15889" max="15889" width="3.7109375" style="195" bestFit="1" customWidth="1"/>
    <col min="15890" max="15890" width="1" style="195" bestFit="1" customWidth="1"/>
    <col min="15891" max="15891" width="2.85546875" style="195" bestFit="1" customWidth="1"/>
    <col min="15892" max="15892" width="1.85546875" style="195" bestFit="1" customWidth="1"/>
    <col min="15893" max="15894" width="1" style="195" bestFit="1" customWidth="1"/>
    <col min="15895" max="15895" width="5.5703125" style="195" bestFit="1" customWidth="1"/>
    <col min="15896" max="15896" width="1.85546875" style="195" bestFit="1" customWidth="1"/>
    <col min="15897" max="15897" width="2.85546875" style="195" bestFit="1" customWidth="1"/>
    <col min="15898" max="15898" width="1.85546875" style="195" bestFit="1" customWidth="1"/>
    <col min="15899" max="15899" width="9.28515625" style="195" bestFit="1" customWidth="1"/>
    <col min="15900" max="16128" width="9.140625" style="195"/>
    <col min="16129" max="16130" width="4.7109375" style="195" bestFit="1" customWidth="1"/>
    <col min="16131" max="16131" width="1.85546875" style="195" bestFit="1" customWidth="1"/>
    <col min="16132" max="16133" width="2.85546875" style="195" bestFit="1" customWidth="1"/>
    <col min="16134" max="16134" width="1.85546875" style="195" bestFit="1" customWidth="1"/>
    <col min="16135" max="16135" width="4.7109375" style="195" bestFit="1" customWidth="1"/>
    <col min="16136" max="16136" width="5.5703125" style="195" bestFit="1" customWidth="1"/>
    <col min="16137" max="16137" width="9.28515625" style="195" bestFit="1" customWidth="1"/>
    <col min="16138" max="16138" width="8.42578125" style="195" bestFit="1" customWidth="1"/>
    <col min="16139" max="16139" width="4.7109375" style="195" bestFit="1" customWidth="1"/>
    <col min="16140" max="16140" width="1" style="195" bestFit="1" customWidth="1"/>
    <col min="16141" max="16141" width="3.7109375" style="195" bestFit="1" customWidth="1"/>
    <col min="16142" max="16142" width="1" style="195" bestFit="1" customWidth="1"/>
    <col min="16143" max="16143" width="2.85546875" style="195" bestFit="1" customWidth="1"/>
    <col min="16144" max="16144" width="1" style="195" bestFit="1" customWidth="1"/>
    <col min="16145" max="16145" width="3.7109375" style="195" bestFit="1" customWidth="1"/>
    <col min="16146" max="16146" width="1" style="195" bestFit="1" customWidth="1"/>
    <col min="16147" max="16147" width="2.85546875" style="195" bestFit="1" customWidth="1"/>
    <col min="16148" max="16148" width="1.85546875" style="195" bestFit="1" customWidth="1"/>
    <col min="16149" max="16150" width="1" style="195" bestFit="1" customWidth="1"/>
    <col min="16151" max="16151" width="5.5703125" style="195" bestFit="1" customWidth="1"/>
    <col min="16152" max="16152" width="1.85546875" style="195" bestFit="1" customWidth="1"/>
    <col min="16153" max="16153" width="2.85546875" style="195" bestFit="1" customWidth="1"/>
    <col min="16154" max="16154" width="1.85546875" style="195" bestFit="1" customWidth="1"/>
    <col min="16155" max="16155" width="9.28515625" style="195" bestFit="1" customWidth="1"/>
    <col min="16156" max="16384" width="9.140625" style="195"/>
  </cols>
  <sheetData>
    <row r="1" spans="1:29" ht="10.35" customHeight="1" x14ac:dyDescent="0.2">
      <c r="A1" s="192"/>
      <c r="B1" s="192"/>
      <c r="C1" s="192"/>
      <c r="D1" s="193" t="s">
        <v>0</v>
      </c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  <c r="S1" s="194" t="s">
        <v>151</v>
      </c>
      <c r="T1" s="194"/>
      <c r="U1" s="194"/>
      <c r="V1" s="194"/>
      <c r="W1" s="194"/>
      <c r="X1" s="194"/>
      <c r="Y1" s="194"/>
      <c r="Z1" s="194"/>
      <c r="AA1" s="194"/>
    </row>
    <row r="2" spans="1:29" ht="10.35" customHeight="1" x14ac:dyDescent="0.2">
      <c r="A2" s="192"/>
      <c r="B2" s="196"/>
      <c r="C2" s="192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4"/>
      <c r="T2" s="194"/>
      <c r="U2" s="194"/>
      <c r="V2" s="194"/>
      <c r="W2" s="194"/>
      <c r="X2" s="194"/>
      <c r="Y2" s="194"/>
      <c r="Z2" s="194"/>
      <c r="AA2" s="194"/>
      <c r="AC2" s="195" t="s">
        <v>1</v>
      </c>
    </row>
    <row r="3" spans="1:29" ht="10.35" customHeight="1" x14ac:dyDescent="0.2">
      <c r="A3" s="197"/>
      <c r="B3" s="197"/>
      <c r="C3" s="197"/>
      <c r="D3" s="198" t="s">
        <v>2</v>
      </c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9"/>
      <c r="T3" s="199"/>
      <c r="U3" s="199"/>
      <c r="V3" s="199"/>
      <c r="W3" s="199"/>
      <c r="X3" s="199"/>
      <c r="Y3" s="199"/>
      <c r="Z3" s="199"/>
      <c r="AA3" s="199"/>
    </row>
    <row r="4" spans="1:29" ht="10.9" customHeight="1" x14ac:dyDescent="0.2">
      <c r="A4" s="200"/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  <c r="V4" s="200"/>
      <c r="W4" s="200"/>
      <c r="X4" s="200"/>
      <c r="Y4" s="200"/>
      <c r="Z4" s="200"/>
      <c r="AA4" s="200"/>
    </row>
    <row r="5" spans="1:29" ht="10.35" customHeight="1" x14ac:dyDescent="0.2">
      <c r="A5" s="193" t="s">
        <v>3</v>
      </c>
      <c r="B5" s="193"/>
      <c r="C5" s="193" t="s">
        <v>109</v>
      </c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3"/>
      <c r="S5" s="193"/>
      <c r="T5" s="193"/>
      <c r="U5" s="194"/>
      <c r="V5" s="193"/>
      <c r="W5" s="193"/>
      <c r="X5" s="193"/>
      <c r="Y5" s="193"/>
      <c r="Z5" s="193"/>
      <c r="AA5" s="193"/>
    </row>
    <row r="6" spans="1:29" ht="10.35" customHeight="1" x14ac:dyDescent="0.2">
      <c r="A6" s="193" t="s">
        <v>4</v>
      </c>
      <c r="B6" s="193"/>
      <c r="C6" s="193" t="s">
        <v>152</v>
      </c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4" t="s">
        <v>153</v>
      </c>
      <c r="V6" s="194"/>
      <c r="W6" s="194"/>
      <c r="X6" s="194"/>
      <c r="Y6" s="194"/>
      <c r="Z6" s="194"/>
      <c r="AA6" s="194"/>
    </row>
    <row r="7" spans="1:29" ht="20.45" customHeight="1" x14ac:dyDescent="0.2">
      <c r="A7" s="193" t="s">
        <v>5</v>
      </c>
      <c r="B7" s="193"/>
      <c r="C7" s="193" t="s">
        <v>154</v>
      </c>
      <c r="D7" s="193"/>
      <c r="E7" s="193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4"/>
      <c r="V7" s="193"/>
      <c r="W7" s="193"/>
      <c r="X7" s="193"/>
      <c r="Y7" s="193"/>
      <c r="Z7" s="193"/>
      <c r="AA7" s="193"/>
    </row>
    <row r="8" spans="1:29" ht="10.35" customHeight="1" x14ac:dyDescent="0.2">
      <c r="A8" s="193" t="s">
        <v>6</v>
      </c>
      <c r="B8" s="193"/>
      <c r="C8" s="193" t="s">
        <v>155</v>
      </c>
      <c r="D8" s="193"/>
      <c r="E8" s="193"/>
      <c r="F8" s="193"/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  <c r="U8" s="194"/>
      <c r="V8" s="193"/>
      <c r="W8" s="193"/>
      <c r="X8" s="193"/>
      <c r="Y8" s="193"/>
      <c r="Z8" s="193"/>
      <c r="AA8" s="193"/>
    </row>
    <row r="9" spans="1:29" ht="10.35" customHeight="1" x14ac:dyDescent="0.2">
      <c r="A9" s="193" t="s">
        <v>7</v>
      </c>
      <c r="B9" s="193"/>
      <c r="C9" s="193" t="s">
        <v>8</v>
      </c>
      <c r="D9" s="193"/>
      <c r="E9" s="193"/>
      <c r="F9" s="193"/>
      <c r="G9" s="193"/>
      <c r="H9" s="193"/>
      <c r="I9" s="193"/>
      <c r="J9" s="193"/>
      <c r="K9" s="193"/>
      <c r="L9" s="193"/>
      <c r="M9" s="193"/>
      <c r="N9" s="193"/>
      <c r="O9" s="193"/>
      <c r="P9" s="193"/>
      <c r="Q9" s="193"/>
      <c r="R9" s="193"/>
      <c r="S9" s="193"/>
      <c r="T9" s="193"/>
      <c r="U9" s="194"/>
      <c r="V9" s="193"/>
      <c r="W9" s="193"/>
      <c r="X9" s="193"/>
      <c r="Y9" s="193"/>
      <c r="Z9" s="193"/>
      <c r="AA9" s="193"/>
    </row>
    <row r="10" spans="1:29" ht="10.35" customHeight="1" x14ac:dyDescent="0.2">
      <c r="A10" s="193" t="s">
        <v>9</v>
      </c>
      <c r="B10" s="193"/>
      <c r="C10" s="193" t="s">
        <v>10</v>
      </c>
      <c r="D10" s="193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4"/>
      <c r="V10" s="193"/>
      <c r="W10" s="193"/>
      <c r="X10" s="193"/>
      <c r="Y10" s="193"/>
      <c r="Z10" s="193"/>
      <c r="AA10" s="193"/>
    </row>
    <row r="11" spans="1:29" ht="10.35" customHeight="1" x14ac:dyDescent="0.2">
      <c r="A11" s="193" t="s">
        <v>11</v>
      </c>
      <c r="B11" s="193"/>
      <c r="C11" s="193" t="s">
        <v>8</v>
      </c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4"/>
      <c r="V11" s="193"/>
      <c r="W11" s="193"/>
      <c r="X11" s="193"/>
      <c r="Y11" s="193"/>
      <c r="Z11" s="193"/>
      <c r="AA11" s="193"/>
    </row>
    <row r="12" spans="1:29" ht="10.35" customHeight="1" x14ac:dyDescent="0.2">
      <c r="A12" s="193" t="s">
        <v>12</v>
      </c>
      <c r="B12" s="193"/>
      <c r="C12" s="193" t="s">
        <v>156</v>
      </c>
      <c r="D12" s="193"/>
      <c r="E12" s="193"/>
      <c r="F12" s="193"/>
      <c r="G12" s="193"/>
      <c r="H12" s="193"/>
      <c r="I12" s="193"/>
      <c r="J12" s="193"/>
      <c r="K12" s="193"/>
      <c r="L12" s="193"/>
      <c r="M12" s="193"/>
      <c r="N12" s="193"/>
      <c r="O12" s="193"/>
      <c r="P12" s="193"/>
      <c r="Q12" s="193"/>
      <c r="R12" s="193"/>
      <c r="S12" s="193"/>
      <c r="T12" s="193"/>
      <c r="U12" s="194"/>
      <c r="V12" s="193"/>
      <c r="W12" s="193"/>
      <c r="X12" s="193"/>
      <c r="Y12" s="193"/>
      <c r="Z12" s="193"/>
      <c r="AA12" s="193"/>
    </row>
    <row r="13" spans="1:29" ht="10.35" customHeight="1" x14ac:dyDescent="0.2">
      <c r="A13" s="193"/>
      <c r="B13" s="193"/>
      <c r="C13" s="193"/>
      <c r="D13" s="193"/>
      <c r="E13" s="193"/>
      <c r="F13" s="193"/>
      <c r="G13" s="193"/>
      <c r="H13" s="193"/>
      <c r="I13" s="193"/>
      <c r="J13" s="193"/>
      <c r="K13" s="193"/>
      <c r="L13" s="193"/>
      <c r="M13" s="193"/>
      <c r="N13" s="193"/>
      <c r="O13" s="193"/>
      <c r="P13" s="193"/>
      <c r="Q13" s="193"/>
      <c r="R13" s="193"/>
      <c r="S13" s="193"/>
      <c r="T13" s="193"/>
      <c r="U13" s="194" t="s">
        <v>131</v>
      </c>
      <c r="V13" s="194"/>
      <c r="W13" s="194"/>
      <c r="X13" s="194"/>
      <c r="Y13" s="194"/>
      <c r="Z13" s="194"/>
      <c r="AA13" s="194"/>
    </row>
    <row r="14" spans="1:29" ht="10.35" customHeight="1" x14ac:dyDescent="0.2">
      <c r="A14" s="193" t="s">
        <v>108</v>
      </c>
      <c r="B14" s="193"/>
      <c r="C14" s="193" t="s">
        <v>110</v>
      </c>
      <c r="D14" s="193"/>
      <c r="E14" s="193"/>
      <c r="F14" s="193"/>
      <c r="G14" s="193"/>
      <c r="H14" s="193"/>
      <c r="I14" s="193"/>
      <c r="J14" s="193"/>
      <c r="K14" s="193"/>
      <c r="L14" s="193"/>
      <c r="M14" s="193"/>
      <c r="N14" s="193"/>
      <c r="O14" s="193"/>
      <c r="P14" s="193"/>
      <c r="Q14" s="193"/>
      <c r="R14" s="193"/>
      <c r="S14" s="193"/>
      <c r="T14" s="193"/>
      <c r="U14" s="194"/>
      <c r="V14" s="193"/>
      <c r="W14" s="193"/>
      <c r="X14" s="193"/>
      <c r="Y14" s="193"/>
      <c r="Z14" s="193"/>
      <c r="AA14" s="193"/>
    </row>
    <row r="15" spans="1:29" ht="10.9" customHeight="1" x14ac:dyDescent="0.2">
      <c r="A15" s="201"/>
      <c r="B15" s="201"/>
      <c r="C15" s="201"/>
      <c r="D15" s="201"/>
      <c r="E15" s="201"/>
      <c r="F15" s="201"/>
      <c r="G15" s="201"/>
      <c r="H15" s="201"/>
      <c r="I15" s="201"/>
      <c r="J15" s="201"/>
      <c r="K15" s="201"/>
      <c r="L15" s="201"/>
      <c r="M15" s="201"/>
      <c r="N15" s="201"/>
      <c r="O15" s="201"/>
      <c r="P15" s="201"/>
      <c r="Q15" s="201"/>
      <c r="R15" s="201"/>
      <c r="S15" s="201"/>
      <c r="T15" s="201"/>
      <c r="U15" s="201"/>
      <c r="V15" s="201"/>
      <c r="W15" s="201"/>
      <c r="X15" s="201"/>
      <c r="Y15" s="201"/>
      <c r="Z15" s="201"/>
      <c r="AA15" s="201"/>
    </row>
    <row r="16" spans="1:29" ht="10.9" customHeight="1" x14ac:dyDescent="0.2">
      <c r="A16" s="200"/>
      <c r="B16" s="200"/>
      <c r="C16" s="200"/>
      <c r="D16" s="200"/>
      <c r="E16" s="200"/>
      <c r="F16" s="200"/>
      <c r="G16" s="200"/>
      <c r="H16" s="200"/>
      <c r="I16" s="200"/>
      <c r="J16" s="200"/>
      <c r="K16" s="200"/>
      <c r="L16" s="200"/>
      <c r="M16" s="200"/>
      <c r="N16" s="200"/>
      <c r="O16" s="200"/>
      <c r="P16" s="200"/>
      <c r="Q16" s="200"/>
      <c r="R16" s="200"/>
      <c r="S16" s="200"/>
      <c r="T16" s="200"/>
      <c r="U16" s="200"/>
      <c r="V16" s="200"/>
      <c r="W16" s="200"/>
      <c r="X16" s="200"/>
      <c r="Y16" s="200"/>
      <c r="Z16" s="200"/>
      <c r="AA16" s="200"/>
    </row>
    <row r="17" spans="1:27" ht="10.9" customHeight="1" x14ac:dyDescent="0.2">
      <c r="A17" s="200"/>
      <c r="B17" s="200"/>
      <c r="C17" s="200"/>
      <c r="D17" s="200"/>
      <c r="E17" s="200"/>
      <c r="F17" s="200"/>
      <c r="G17" s="200"/>
      <c r="H17" s="200"/>
      <c r="I17" s="200"/>
      <c r="J17" s="200"/>
      <c r="K17" s="200"/>
      <c r="L17" s="200"/>
      <c r="M17" s="200"/>
      <c r="N17" s="200"/>
      <c r="O17" s="200"/>
      <c r="P17" s="200"/>
      <c r="Q17" s="200"/>
      <c r="R17" s="200"/>
      <c r="S17" s="200"/>
      <c r="T17" s="200"/>
      <c r="U17" s="200"/>
      <c r="V17" s="200"/>
      <c r="W17" s="200"/>
      <c r="X17" s="200"/>
      <c r="Y17" s="200"/>
      <c r="Z17" s="200"/>
      <c r="AA17" s="200"/>
    </row>
    <row r="18" spans="1:27" ht="10.9" customHeight="1" x14ac:dyDescent="0.2">
      <c r="A18" s="200"/>
      <c r="B18" s="200"/>
      <c r="C18" s="200"/>
      <c r="D18" s="200"/>
      <c r="E18" s="200"/>
      <c r="F18" s="200"/>
      <c r="G18" s="200"/>
      <c r="H18" s="200"/>
      <c r="I18" s="200"/>
      <c r="J18" s="200"/>
      <c r="K18" s="200"/>
      <c r="L18" s="200"/>
      <c r="M18" s="200"/>
      <c r="N18" s="200"/>
      <c r="O18" s="200"/>
      <c r="P18" s="200"/>
      <c r="Q18" s="200"/>
      <c r="R18" s="200"/>
      <c r="S18" s="200"/>
      <c r="T18" s="200"/>
      <c r="U18" s="200"/>
      <c r="V18" s="200"/>
      <c r="W18" s="200"/>
      <c r="X18" s="200"/>
      <c r="Y18" s="200"/>
      <c r="Z18" s="200"/>
      <c r="AA18" s="200"/>
    </row>
    <row r="19" spans="1:27" ht="10.35" customHeight="1" x14ac:dyDescent="0.2">
      <c r="A19" s="202" t="s">
        <v>13</v>
      </c>
      <c r="B19" s="203"/>
      <c r="C19" s="204"/>
      <c r="D19" s="202" t="s">
        <v>14</v>
      </c>
      <c r="E19" s="203"/>
      <c r="F19" s="203"/>
      <c r="G19" s="203"/>
      <c r="H19" s="203"/>
      <c r="I19" s="203"/>
      <c r="J19" s="204"/>
      <c r="K19" s="205" t="s">
        <v>15</v>
      </c>
      <c r="L19" s="206"/>
      <c r="M19" s="207" t="s">
        <v>16</v>
      </c>
      <c r="N19" s="208"/>
      <c r="O19" s="209"/>
      <c r="P19" s="205" t="s">
        <v>17</v>
      </c>
      <c r="Q19" s="210"/>
      <c r="R19" s="210"/>
      <c r="S19" s="210"/>
      <c r="T19" s="210"/>
      <c r="U19" s="206"/>
      <c r="V19" s="205" t="s">
        <v>18</v>
      </c>
      <c r="W19" s="210"/>
      <c r="X19" s="210"/>
      <c r="Y19" s="206"/>
      <c r="Z19" s="205" t="s">
        <v>19</v>
      </c>
      <c r="AA19" s="206"/>
    </row>
    <row r="20" spans="1:27" ht="10.35" customHeight="1" x14ac:dyDescent="0.2">
      <c r="A20" s="211"/>
      <c r="B20" s="212"/>
      <c r="C20" s="213"/>
      <c r="D20" s="211" t="s">
        <v>58</v>
      </c>
      <c r="E20" s="212"/>
      <c r="F20" s="212"/>
      <c r="G20" s="212"/>
      <c r="H20" s="212"/>
      <c r="I20" s="212"/>
      <c r="J20" s="212"/>
      <c r="K20" s="212"/>
      <c r="L20" s="212"/>
      <c r="M20" s="212"/>
      <c r="N20" s="212"/>
      <c r="O20" s="212"/>
      <c r="P20" s="212"/>
      <c r="Q20" s="212"/>
      <c r="R20" s="212"/>
      <c r="S20" s="212"/>
      <c r="T20" s="212"/>
      <c r="U20" s="212"/>
      <c r="V20" s="212"/>
      <c r="W20" s="212"/>
      <c r="X20" s="212"/>
      <c r="Y20" s="212"/>
      <c r="Z20" s="212"/>
      <c r="AA20" s="213"/>
    </row>
    <row r="21" spans="1:27" ht="20.45" customHeight="1" x14ac:dyDescent="0.2">
      <c r="A21" s="214">
        <v>42000</v>
      </c>
      <c r="B21" s="215"/>
      <c r="C21" s="216"/>
      <c r="D21" s="217" t="s">
        <v>50</v>
      </c>
      <c r="E21" s="218"/>
      <c r="F21" s="218"/>
      <c r="G21" s="218"/>
      <c r="H21" s="218"/>
      <c r="I21" s="218"/>
      <c r="J21" s="219"/>
      <c r="K21" s="220">
        <v>27.21</v>
      </c>
      <c r="L21" s="221"/>
      <c r="M21" s="222" t="s">
        <v>49</v>
      </c>
      <c r="N21" s="223"/>
      <c r="O21" s="224"/>
      <c r="P21" s="225">
        <v>1</v>
      </c>
      <c r="Q21" s="226"/>
      <c r="R21" s="226"/>
      <c r="S21" s="226"/>
      <c r="T21" s="226"/>
      <c r="U21" s="227"/>
      <c r="V21" s="228">
        <v>114210.93</v>
      </c>
      <c r="W21" s="229"/>
      <c r="X21" s="229"/>
      <c r="Y21" s="230"/>
      <c r="Z21" s="228">
        <v>114210.93</v>
      </c>
      <c r="AA21" s="230"/>
    </row>
    <row r="22" spans="1:27" ht="20.45" customHeight="1" x14ac:dyDescent="0.2">
      <c r="A22" s="214">
        <v>42301</v>
      </c>
      <c r="B22" s="215"/>
      <c r="C22" s="216"/>
      <c r="D22" s="217" t="s">
        <v>48</v>
      </c>
      <c r="E22" s="218"/>
      <c r="F22" s="218"/>
      <c r="G22" s="218"/>
      <c r="H22" s="218"/>
      <c r="I22" s="218"/>
      <c r="J22" s="219"/>
      <c r="K22" s="220">
        <v>27.21</v>
      </c>
      <c r="L22" s="221"/>
      <c r="M22" s="222" t="s">
        <v>49</v>
      </c>
      <c r="N22" s="223"/>
      <c r="O22" s="224"/>
      <c r="P22" s="225">
        <v>1</v>
      </c>
      <c r="Q22" s="226"/>
      <c r="R22" s="226"/>
      <c r="S22" s="226"/>
      <c r="T22" s="226"/>
      <c r="U22" s="227"/>
      <c r="V22" s="231">
        <v>15804.76</v>
      </c>
      <c r="W22" s="232"/>
      <c r="X22" s="232"/>
      <c r="Y22" s="233"/>
      <c r="Z22" s="231">
        <v>15804.76</v>
      </c>
      <c r="AA22" s="233"/>
    </row>
    <row r="23" spans="1:27" ht="10.9" customHeight="1" x14ac:dyDescent="0.2">
      <c r="A23" s="200"/>
      <c r="B23" s="200"/>
      <c r="C23" s="200"/>
      <c r="D23" s="200"/>
      <c r="E23" s="200"/>
      <c r="F23" s="200"/>
      <c r="G23" s="200"/>
      <c r="H23" s="200"/>
      <c r="I23" s="200"/>
      <c r="J23" s="200"/>
      <c r="K23" s="200"/>
      <c r="L23" s="200"/>
      <c r="M23" s="200"/>
      <c r="N23" s="200"/>
      <c r="O23" s="200"/>
      <c r="P23" s="200"/>
      <c r="Q23" s="200"/>
      <c r="R23" s="200"/>
      <c r="S23" s="200"/>
      <c r="T23" s="200"/>
      <c r="U23" s="200"/>
      <c r="V23" s="200"/>
      <c r="W23" s="200"/>
      <c r="X23" s="200"/>
      <c r="Y23" s="200"/>
      <c r="Z23" s="200"/>
      <c r="AA23" s="200"/>
    </row>
    <row r="24" spans="1:27" ht="10.35" customHeight="1" x14ac:dyDescent="0.2">
      <c r="A24" s="194" t="s">
        <v>42</v>
      </c>
      <c r="B24" s="194"/>
      <c r="C24" s="194"/>
      <c r="D24" s="194"/>
      <c r="E24" s="194"/>
      <c r="F24" s="194"/>
      <c r="G24" s="194"/>
      <c r="H24" s="194"/>
      <c r="I24" s="194"/>
      <c r="J24" s="194"/>
      <c r="K24" s="194"/>
      <c r="L24" s="194"/>
      <c r="M24" s="194"/>
      <c r="N24" s="194"/>
      <c r="O24" s="194"/>
      <c r="P24" s="194"/>
      <c r="Q24" s="194"/>
      <c r="R24" s="194"/>
      <c r="S24" s="194"/>
      <c r="T24" s="194"/>
      <c r="U24" s="194"/>
      <c r="V24" s="194"/>
      <c r="W24" s="194"/>
      <c r="X24" s="194"/>
      <c r="Y24" s="234">
        <v>130015.69</v>
      </c>
      <c r="Z24" s="235"/>
      <c r="AA24" s="236"/>
    </row>
    <row r="25" spans="1:27" ht="10.9" customHeight="1" x14ac:dyDescent="0.2">
      <c r="A25" s="200"/>
      <c r="B25" s="200"/>
      <c r="C25" s="200"/>
      <c r="D25" s="200"/>
      <c r="E25" s="200"/>
      <c r="F25" s="200"/>
      <c r="G25" s="200"/>
      <c r="H25" s="200"/>
      <c r="I25" s="200"/>
      <c r="J25" s="200"/>
      <c r="K25" s="200"/>
      <c r="L25" s="200"/>
      <c r="M25" s="200"/>
      <c r="N25" s="200"/>
      <c r="O25" s="200"/>
      <c r="P25" s="200"/>
      <c r="Q25" s="200"/>
      <c r="R25" s="200"/>
      <c r="S25" s="200"/>
      <c r="T25" s="200"/>
      <c r="U25" s="200"/>
      <c r="V25" s="200"/>
      <c r="W25" s="200"/>
      <c r="X25" s="200"/>
      <c r="Y25" s="200"/>
      <c r="Z25" s="200"/>
      <c r="AA25" s="200"/>
    </row>
    <row r="26" spans="1:27" ht="10.9" customHeight="1" x14ac:dyDescent="0.2">
      <c r="A26" s="200"/>
      <c r="B26" s="200"/>
      <c r="C26" s="200"/>
      <c r="D26" s="200"/>
      <c r="E26" s="200"/>
      <c r="F26" s="200"/>
      <c r="G26" s="200"/>
      <c r="H26" s="200"/>
      <c r="I26" s="200"/>
      <c r="J26" s="200"/>
      <c r="K26" s="200"/>
      <c r="L26" s="200"/>
      <c r="M26" s="200"/>
      <c r="N26" s="200"/>
      <c r="O26" s="200"/>
      <c r="P26" s="200"/>
      <c r="Q26" s="200"/>
      <c r="R26" s="200"/>
      <c r="S26" s="200"/>
      <c r="T26" s="200"/>
      <c r="U26" s="200"/>
      <c r="V26" s="200"/>
      <c r="W26" s="200"/>
      <c r="X26" s="200"/>
      <c r="Y26" s="200"/>
      <c r="Z26" s="200"/>
      <c r="AA26" s="200"/>
    </row>
    <row r="27" spans="1:27" ht="10.35" customHeight="1" x14ac:dyDescent="0.2">
      <c r="A27" s="202" t="s">
        <v>13</v>
      </c>
      <c r="B27" s="203"/>
      <c r="C27" s="204"/>
      <c r="D27" s="202" t="s">
        <v>14</v>
      </c>
      <c r="E27" s="203"/>
      <c r="F27" s="203"/>
      <c r="G27" s="203"/>
      <c r="H27" s="203"/>
      <c r="I27" s="203"/>
      <c r="J27" s="204"/>
      <c r="K27" s="205" t="s">
        <v>15</v>
      </c>
      <c r="L27" s="206"/>
      <c r="M27" s="207" t="s">
        <v>16</v>
      </c>
      <c r="N27" s="208"/>
      <c r="O27" s="209"/>
      <c r="P27" s="205" t="s">
        <v>17</v>
      </c>
      <c r="Q27" s="210"/>
      <c r="R27" s="210"/>
      <c r="S27" s="210"/>
      <c r="T27" s="210"/>
      <c r="U27" s="206"/>
      <c r="V27" s="205" t="s">
        <v>18</v>
      </c>
      <c r="W27" s="210"/>
      <c r="X27" s="210"/>
      <c r="Y27" s="206"/>
      <c r="Z27" s="205" t="s">
        <v>19</v>
      </c>
      <c r="AA27" s="206"/>
    </row>
    <row r="28" spans="1:27" ht="10.35" customHeight="1" x14ac:dyDescent="0.2">
      <c r="A28" s="211"/>
      <c r="B28" s="212"/>
      <c r="C28" s="213"/>
      <c r="D28" s="211" t="s">
        <v>20</v>
      </c>
      <c r="E28" s="212"/>
      <c r="F28" s="212"/>
      <c r="G28" s="212"/>
      <c r="H28" s="212"/>
      <c r="I28" s="212"/>
      <c r="J28" s="212"/>
      <c r="K28" s="212"/>
      <c r="L28" s="212"/>
      <c r="M28" s="212"/>
      <c r="N28" s="212"/>
      <c r="O28" s="212"/>
      <c r="P28" s="212"/>
      <c r="Q28" s="212"/>
      <c r="R28" s="212"/>
      <c r="S28" s="212"/>
      <c r="T28" s="212"/>
      <c r="U28" s="212"/>
      <c r="V28" s="212"/>
      <c r="W28" s="212"/>
      <c r="X28" s="212"/>
      <c r="Y28" s="212"/>
      <c r="Z28" s="212"/>
      <c r="AA28" s="213"/>
    </row>
    <row r="29" spans="1:27" ht="30.75" customHeight="1" x14ac:dyDescent="0.2">
      <c r="A29" s="214">
        <v>40001</v>
      </c>
      <c r="B29" s="215"/>
      <c r="C29" s="216"/>
      <c r="D29" s="217" t="s">
        <v>21</v>
      </c>
      <c r="E29" s="218"/>
      <c r="F29" s="218"/>
      <c r="G29" s="218"/>
      <c r="H29" s="218"/>
      <c r="I29" s="218"/>
      <c r="J29" s="219"/>
      <c r="K29" s="220">
        <v>27.21</v>
      </c>
      <c r="L29" s="221"/>
      <c r="M29" s="222" t="s">
        <v>22</v>
      </c>
      <c r="N29" s="223"/>
      <c r="O29" s="224"/>
      <c r="P29" s="243">
        <v>53.302999999999997</v>
      </c>
      <c r="Q29" s="244"/>
      <c r="R29" s="244"/>
      <c r="S29" s="244"/>
      <c r="T29" s="244"/>
      <c r="U29" s="245"/>
      <c r="V29" s="240">
        <v>0.69</v>
      </c>
      <c r="W29" s="241"/>
      <c r="X29" s="241"/>
      <c r="Y29" s="242"/>
      <c r="Z29" s="220">
        <v>36.770000000000003</v>
      </c>
      <c r="AA29" s="221"/>
    </row>
    <row r="30" spans="1:27" ht="10.35" customHeight="1" x14ac:dyDescent="0.2">
      <c r="A30" s="214">
        <v>40305</v>
      </c>
      <c r="B30" s="215"/>
      <c r="C30" s="216"/>
      <c r="D30" s="217" t="s">
        <v>23</v>
      </c>
      <c r="E30" s="218"/>
      <c r="F30" s="218"/>
      <c r="G30" s="218"/>
      <c r="H30" s="218"/>
      <c r="I30" s="218"/>
      <c r="J30" s="219"/>
      <c r="K30" s="220">
        <v>27.21</v>
      </c>
      <c r="L30" s="221"/>
      <c r="M30" s="222" t="s">
        <v>22</v>
      </c>
      <c r="N30" s="223"/>
      <c r="O30" s="224"/>
      <c r="P30" s="243">
        <v>53.302999999999997</v>
      </c>
      <c r="Q30" s="244"/>
      <c r="R30" s="244"/>
      <c r="S30" s="244"/>
      <c r="T30" s="244"/>
      <c r="U30" s="245"/>
      <c r="V30" s="240">
        <v>0.52</v>
      </c>
      <c r="W30" s="241"/>
      <c r="X30" s="241"/>
      <c r="Y30" s="242"/>
      <c r="Z30" s="220">
        <v>27.71</v>
      </c>
      <c r="AA30" s="221"/>
    </row>
    <row r="31" spans="1:27" ht="20.45" customHeight="1" x14ac:dyDescent="0.2">
      <c r="A31" s="214">
        <v>44100</v>
      </c>
      <c r="B31" s="215"/>
      <c r="C31" s="216"/>
      <c r="D31" s="217" t="s">
        <v>24</v>
      </c>
      <c r="E31" s="218"/>
      <c r="F31" s="218"/>
      <c r="G31" s="218"/>
      <c r="H31" s="218"/>
      <c r="I31" s="218"/>
      <c r="J31" s="219"/>
      <c r="K31" s="220">
        <v>27.21</v>
      </c>
      <c r="L31" s="221"/>
      <c r="M31" s="222" t="s">
        <v>25</v>
      </c>
      <c r="N31" s="223"/>
      <c r="O31" s="224"/>
      <c r="P31" s="243">
        <v>31.981999999999999</v>
      </c>
      <c r="Q31" s="244"/>
      <c r="R31" s="244"/>
      <c r="S31" s="244"/>
      <c r="T31" s="244"/>
      <c r="U31" s="245"/>
      <c r="V31" s="240">
        <v>9.4700000000000006</v>
      </c>
      <c r="W31" s="241"/>
      <c r="X31" s="241"/>
      <c r="Y31" s="242"/>
      <c r="Z31" s="246">
        <v>302.86</v>
      </c>
      <c r="AA31" s="247"/>
    </row>
    <row r="32" spans="1:27" ht="20.45" customHeight="1" x14ac:dyDescent="0.2">
      <c r="A32" s="214">
        <v>44102</v>
      </c>
      <c r="B32" s="215"/>
      <c r="C32" s="216"/>
      <c r="D32" s="217" t="s">
        <v>26</v>
      </c>
      <c r="E32" s="218"/>
      <c r="F32" s="218"/>
      <c r="G32" s="218"/>
      <c r="H32" s="218"/>
      <c r="I32" s="218"/>
      <c r="J32" s="219"/>
      <c r="K32" s="220">
        <v>27.21</v>
      </c>
      <c r="L32" s="221"/>
      <c r="M32" s="222" t="s">
        <v>27</v>
      </c>
      <c r="N32" s="223"/>
      <c r="O32" s="224"/>
      <c r="P32" s="237">
        <v>313.423</v>
      </c>
      <c r="Q32" s="238"/>
      <c r="R32" s="238"/>
      <c r="S32" s="238"/>
      <c r="T32" s="238"/>
      <c r="U32" s="239"/>
      <c r="V32" s="240">
        <v>3.38</v>
      </c>
      <c r="W32" s="241"/>
      <c r="X32" s="241"/>
      <c r="Y32" s="242"/>
      <c r="Z32" s="251">
        <v>1059.3599999999999</v>
      </c>
      <c r="AA32" s="252"/>
    </row>
    <row r="33" spans="1:27" ht="20.45" customHeight="1" x14ac:dyDescent="0.2">
      <c r="A33" s="214">
        <v>44151</v>
      </c>
      <c r="B33" s="215"/>
      <c r="C33" s="216"/>
      <c r="D33" s="217" t="s">
        <v>28</v>
      </c>
      <c r="E33" s="218"/>
      <c r="F33" s="218"/>
      <c r="G33" s="218"/>
      <c r="H33" s="218"/>
      <c r="I33" s="218"/>
      <c r="J33" s="219"/>
      <c r="K33" s="220">
        <v>27.21</v>
      </c>
      <c r="L33" s="221"/>
      <c r="M33" s="222" t="s">
        <v>25</v>
      </c>
      <c r="N33" s="223"/>
      <c r="O33" s="224"/>
      <c r="P33" s="243">
        <v>25.585999999999999</v>
      </c>
      <c r="Q33" s="244"/>
      <c r="R33" s="244"/>
      <c r="S33" s="244"/>
      <c r="T33" s="244"/>
      <c r="U33" s="245"/>
      <c r="V33" s="220">
        <v>77.900000000000006</v>
      </c>
      <c r="W33" s="253"/>
      <c r="X33" s="253"/>
      <c r="Y33" s="221"/>
      <c r="Z33" s="251">
        <v>1993.14</v>
      </c>
      <c r="AA33" s="252"/>
    </row>
    <row r="34" spans="1:27" ht="10.35" customHeight="1" x14ac:dyDescent="0.2">
      <c r="A34" s="214">
        <v>44201</v>
      </c>
      <c r="B34" s="215"/>
      <c r="C34" s="216"/>
      <c r="D34" s="217" t="s">
        <v>29</v>
      </c>
      <c r="E34" s="218"/>
      <c r="F34" s="218"/>
      <c r="G34" s="218"/>
      <c r="H34" s="218"/>
      <c r="I34" s="218"/>
      <c r="J34" s="219"/>
      <c r="K34" s="220">
        <v>27.21</v>
      </c>
      <c r="L34" s="221"/>
      <c r="M34" s="222" t="s">
        <v>22</v>
      </c>
      <c r="N34" s="223"/>
      <c r="O34" s="224"/>
      <c r="P34" s="254">
        <v>16631.512999999999</v>
      </c>
      <c r="Q34" s="255"/>
      <c r="R34" s="255"/>
      <c r="S34" s="255"/>
      <c r="T34" s="255"/>
      <c r="U34" s="256"/>
      <c r="V34" s="240">
        <v>0.5</v>
      </c>
      <c r="W34" s="241"/>
      <c r="X34" s="241"/>
      <c r="Y34" s="242"/>
      <c r="Z34" s="251">
        <v>8315.75</v>
      </c>
      <c r="AA34" s="252"/>
    </row>
    <row r="35" spans="1:27" ht="20.45" customHeight="1" x14ac:dyDescent="0.2">
      <c r="A35" s="214">
        <v>40425</v>
      </c>
      <c r="B35" s="215"/>
      <c r="C35" s="216"/>
      <c r="D35" s="217" t="s">
        <v>30</v>
      </c>
      <c r="E35" s="218"/>
      <c r="F35" s="218"/>
      <c r="G35" s="218"/>
      <c r="H35" s="218"/>
      <c r="I35" s="218"/>
      <c r="J35" s="219"/>
      <c r="K35" s="220">
        <v>27.21</v>
      </c>
      <c r="L35" s="221"/>
      <c r="M35" s="222" t="s">
        <v>25</v>
      </c>
      <c r="N35" s="223"/>
      <c r="O35" s="224"/>
      <c r="P35" s="243">
        <v>51.173000000000002</v>
      </c>
      <c r="Q35" s="244"/>
      <c r="R35" s="244"/>
      <c r="S35" s="244"/>
      <c r="T35" s="244"/>
      <c r="U35" s="245"/>
      <c r="V35" s="220">
        <v>11.69</v>
      </c>
      <c r="W35" s="253"/>
      <c r="X35" s="253"/>
      <c r="Y35" s="221"/>
      <c r="Z35" s="246">
        <v>598.21</v>
      </c>
      <c r="AA35" s="247"/>
    </row>
    <row r="36" spans="1:27" ht="10.35" customHeight="1" x14ac:dyDescent="0.2">
      <c r="A36" s="214">
        <v>40430</v>
      </c>
      <c r="B36" s="215"/>
      <c r="C36" s="216"/>
      <c r="D36" s="217" t="s">
        <v>31</v>
      </c>
      <c r="E36" s="218"/>
      <c r="F36" s="218"/>
      <c r="G36" s="218"/>
      <c r="H36" s="218"/>
      <c r="I36" s="218"/>
      <c r="J36" s="219"/>
      <c r="K36" s="220">
        <v>27.21</v>
      </c>
      <c r="L36" s="221"/>
      <c r="M36" s="222" t="s">
        <v>27</v>
      </c>
      <c r="N36" s="223"/>
      <c r="O36" s="224"/>
      <c r="P36" s="237">
        <v>102.346</v>
      </c>
      <c r="Q36" s="238"/>
      <c r="R36" s="238"/>
      <c r="S36" s="238"/>
      <c r="T36" s="238"/>
      <c r="U36" s="239"/>
      <c r="V36" s="240">
        <v>3.47</v>
      </c>
      <c r="W36" s="241"/>
      <c r="X36" s="241"/>
      <c r="Y36" s="242"/>
      <c r="Z36" s="246">
        <v>355.14</v>
      </c>
      <c r="AA36" s="247"/>
    </row>
    <row r="37" spans="1:27" ht="20.45" customHeight="1" x14ac:dyDescent="0.2">
      <c r="A37" s="214">
        <v>44300</v>
      </c>
      <c r="B37" s="215"/>
      <c r="C37" s="216"/>
      <c r="D37" s="217" t="s">
        <v>32</v>
      </c>
      <c r="E37" s="218"/>
      <c r="F37" s="218"/>
      <c r="G37" s="218"/>
      <c r="H37" s="218"/>
      <c r="I37" s="218"/>
      <c r="J37" s="219"/>
      <c r="K37" s="220">
        <v>27.21</v>
      </c>
      <c r="L37" s="221"/>
      <c r="M37" s="222" t="s">
        <v>33</v>
      </c>
      <c r="N37" s="223"/>
      <c r="O37" s="224"/>
      <c r="P37" s="243">
        <v>17.04</v>
      </c>
      <c r="Q37" s="244"/>
      <c r="R37" s="244"/>
      <c r="S37" s="244"/>
      <c r="T37" s="244"/>
      <c r="U37" s="245"/>
      <c r="V37" s="240">
        <v>3.99</v>
      </c>
      <c r="W37" s="241"/>
      <c r="X37" s="241"/>
      <c r="Y37" s="242"/>
      <c r="Z37" s="220">
        <v>67.98</v>
      </c>
      <c r="AA37" s="221"/>
    </row>
    <row r="38" spans="1:27" ht="10.35" customHeight="1" x14ac:dyDescent="0.2">
      <c r="A38" s="214">
        <v>44200</v>
      </c>
      <c r="B38" s="215"/>
      <c r="C38" s="216"/>
      <c r="D38" s="217" t="s">
        <v>34</v>
      </c>
      <c r="E38" s="218"/>
      <c r="F38" s="218"/>
      <c r="G38" s="218"/>
      <c r="H38" s="218"/>
      <c r="I38" s="218"/>
      <c r="J38" s="219"/>
      <c r="K38" s="220">
        <v>27.21</v>
      </c>
      <c r="L38" s="221"/>
      <c r="M38" s="222" t="s">
        <v>22</v>
      </c>
      <c r="N38" s="223"/>
      <c r="O38" s="224"/>
      <c r="P38" s="237">
        <v>159.91800000000001</v>
      </c>
      <c r="Q38" s="238"/>
      <c r="R38" s="238"/>
      <c r="S38" s="238"/>
      <c r="T38" s="238"/>
      <c r="U38" s="239"/>
      <c r="V38" s="240">
        <v>0.63</v>
      </c>
      <c r="W38" s="241"/>
      <c r="X38" s="241"/>
      <c r="Y38" s="242"/>
      <c r="Z38" s="246">
        <v>100.74</v>
      </c>
      <c r="AA38" s="247"/>
    </row>
    <row r="39" spans="1:27" ht="30.75" customHeight="1" x14ac:dyDescent="0.2">
      <c r="A39" s="257">
        <v>1518</v>
      </c>
      <c r="B39" s="258"/>
      <c r="C39" s="259"/>
      <c r="D39" s="217" t="s">
        <v>111</v>
      </c>
      <c r="E39" s="218"/>
      <c r="F39" s="218"/>
      <c r="G39" s="218"/>
      <c r="H39" s="218"/>
      <c r="I39" s="218"/>
      <c r="J39" s="219"/>
      <c r="K39" s="220">
        <v>18.98</v>
      </c>
      <c r="L39" s="221"/>
      <c r="M39" s="222" t="s">
        <v>35</v>
      </c>
      <c r="N39" s="223"/>
      <c r="O39" s="224"/>
      <c r="P39" s="248">
        <v>1020.918</v>
      </c>
      <c r="Q39" s="249"/>
      <c r="R39" s="249"/>
      <c r="S39" s="249"/>
      <c r="T39" s="249"/>
      <c r="U39" s="250"/>
      <c r="V39" s="246">
        <v>678.18</v>
      </c>
      <c r="W39" s="260"/>
      <c r="X39" s="260"/>
      <c r="Y39" s="247"/>
      <c r="Z39" s="228">
        <v>692366.16</v>
      </c>
      <c r="AA39" s="230"/>
    </row>
    <row r="40" spans="1:27" ht="20.45" customHeight="1" x14ac:dyDescent="0.2">
      <c r="A40" s="308" t="s">
        <v>112</v>
      </c>
      <c r="B40" s="309"/>
      <c r="C40" s="310"/>
      <c r="D40" s="308" t="s">
        <v>113</v>
      </c>
      <c r="E40" s="309"/>
      <c r="F40" s="309"/>
      <c r="G40" s="309"/>
      <c r="H40" s="309"/>
      <c r="I40" s="309"/>
      <c r="J40" s="310"/>
      <c r="K40" s="311">
        <v>27.21</v>
      </c>
      <c r="L40" s="312"/>
      <c r="M40" s="313" t="s">
        <v>25</v>
      </c>
      <c r="N40" s="314"/>
      <c r="O40" s="315"/>
      <c r="P40" s="322">
        <v>425.38200000000001</v>
      </c>
      <c r="Q40" s="323"/>
      <c r="R40" s="323"/>
      <c r="S40" s="323"/>
      <c r="T40" s="323"/>
      <c r="U40" s="324"/>
      <c r="V40" s="311">
        <v>47.85</v>
      </c>
      <c r="W40" s="319"/>
      <c r="X40" s="319"/>
      <c r="Y40" s="312"/>
      <c r="Z40" s="320">
        <v>20354.52</v>
      </c>
      <c r="AA40" s="321"/>
    </row>
    <row r="41" spans="1:27" ht="20.45" customHeight="1" x14ac:dyDescent="0.2">
      <c r="A41" s="214">
        <v>44303</v>
      </c>
      <c r="B41" s="215"/>
      <c r="C41" s="216"/>
      <c r="D41" s="217" t="s">
        <v>36</v>
      </c>
      <c r="E41" s="218"/>
      <c r="F41" s="218"/>
      <c r="G41" s="218"/>
      <c r="H41" s="218"/>
      <c r="I41" s="218"/>
      <c r="J41" s="219"/>
      <c r="K41" s="220">
        <v>27.21</v>
      </c>
      <c r="L41" s="221"/>
      <c r="M41" s="222" t="s">
        <v>37</v>
      </c>
      <c r="N41" s="223"/>
      <c r="O41" s="224"/>
      <c r="P41" s="225">
        <v>2.0459999999999998</v>
      </c>
      <c r="Q41" s="226"/>
      <c r="R41" s="226"/>
      <c r="S41" s="226"/>
      <c r="T41" s="226"/>
      <c r="U41" s="227"/>
      <c r="V41" s="240">
        <v>2.86</v>
      </c>
      <c r="W41" s="241"/>
      <c r="X41" s="241"/>
      <c r="Y41" s="242"/>
      <c r="Z41" s="240">
        <v>5.85</v>
      </c>
      <c r="AA41" s="242"/>
    </row>
    <row r="42" spans="1:27" ht="20.45" customHeight="1" x14ac:dyDescent="0.2">
      <c r="A42" s="214">
        <v>40450</v>
      </c>
      <c r="B42" s="215"/>
      <c r="C42" s="216"/>
      <c r="D42" s="217" t="s">
        <v>38</v>
      </c>
      <c r="E42" s="218"/>
      <c r="F42" s="218"/>
      <c r="G42" s="218"/>
      <c r="H42" s="218"/>
      <c r="I42" s="218"/>
      <c r="J42" s="219"/>
      <c r="K42" s="220">
        <v>27.21</v>
      </c>
      <c r="L42" s="221"/>
      <c r="M42" s="222" t="s">
        <v>33</v>
      </c>
      <c r="N42" s="223"/>
      <c r="O42" s="224"/>
      <c r="P42" s="243">
        <v>64.066999999999993</v>
      </c>
      <c r="Q42" s="244"/>
      <c r="R42" s="244"/>
      <c r="S42" s="244"/>
      <c r="T42" s="244"/>
      <c r="U42" s="245"/>
      <c r="V42" s="240">
        <v>0.91</v>
      </c>
      <c r="W42" s="241"/>
      <c r="X42" s="241"/>
      <c r="Y42" s="242"/>
      <c r="Z42" s="220">
        <v>58.3</v>
      </c>
      <c r="AA42" s="221"/>
    </row>
    <row r="43" spans="1:27" ht="10.35" customHeight="1" x14ac:dyDescent="0.2">
      <c r="A43" s="214">
        <v>40460</v>
      </c>
      <c r="B43" s="215"/>
      <c r="C43" s="216"/>
      <c r="D43" s="217" t="s">
        <v>114</v>
      </c>
      <c r="E43" s="218"/>
      <c r="F43" s="218"/>
      <c r="G43" s="218"/>
      <c r="H43" s="218"/>
      <c r="I43" s="218"/>
      <c r="J43" s="219"/>
      <c r="K43" s="220">
        <v>27.21</v>
      </c>
      <c r="L43" s="221"/>
      <c r="M43" s="222" t="s">
        <v>33</v>
      </c>
      <c r="N43" s="223"/>
      <c r="O43" s="224"/>
      <c r="P43" s="263">
        <v>110259.144</v>
      </c>
      <c r="Q43" s="264"/>
      <c r="R43" s="264"/>
      <c r="S43" s="264"/>
      <c r="T43" s="264"/>
      <c r="U43" s="265"/>
      <c r="V43" s="240">
        <v>0.99</v>
      </c>
      <c r="W43" s="241"/>
      <c r="X43" s="241"/>
      <c r="Y43" s="242"/>
      <c r="Z43" s="228">
        <v>109156.55</v>
      </c>
      <c r="AA43" s="230"/>
    </row>
    <row r="44" spans="1:27" ht="10.35" customHeight="1" x14ac:dyDescent="0.2">
      <c r="A44" s="214">
        <v>40510</v>
      </c>
      <c r="B44" s="215"/>
      <c r="C44" s="216"/>
      <c r="D44" s="217" t="s">
        <v>39</v>
      </c>
      <c r="E44" s="218"/>
      <c r="F44" s="218"/>
      <c r="G44" s="218"/>
      <c r="H44" s="218"/>
      <c r="I44" s="218"/>
      <c r="J44" s="219"/>
      <c r="K44" s="220">
        <v>18.98</v>
      </c>
      <c r="L44" s="221"/>
      <c r="M44" s="222" t="s">
        <v>40</v>
      </c>
      <c r="N44" s="223"/>
      <c r="O44" s="224"/>
      <c r="P44" s="225">
        <v>8.3130000000000006</v>
      </c>
      <c r="Q44" s="226"/>
      <c r="R44" s="226"/>
      <c r="S44" s="226"/>
      <c r="T44" s="226"/>
      <c r="U44" s="227"/>
      <c r="V44" s="251">
        <v>3861.24</v>
      </c>
      <c r="W44" s="266"/>
      <c r="X44" s="266"/>
      <c r="Y44" s="252"/>
      <c r="Z44" s="231">
        <v>32098.48</v>
      </c>
      <c r="AA44" s="233"/>
    </row>
    <row r="45" spans="1:27" ht="20.45" customHeight="1" x14ac:dyDescent="0.2">
      <c r="A45" s="214">
        <v>40485</v>
      </c>
      <c r="B45" s="215"/>
      <c r="C45" s="216"/>
      <c r="D45" s="217" t="s">
        <v>41</v>
      </c>
      <c r="E45" s="218"/>
      <c r="F45" s="218"/>
      <c r="G45" s="218"/>
      <c r="H45" s="218"/>
      <c r="I45" s="218"/>
      <c r="J45" s="219"/>
      <c r="K45" s="220">
        <v>18.98</v>
      </c>
      <c r="L45" s="221"/>
      <c r="M45" s="222" t="s">
        <v>35</v>
      </c>
      <c r="N45" s="223"/>
      <c r="O45" s="224"/>
      <c r="P45" s="225">
        <v>0.20699999999999999</v>
      </c>
      <c r="Q45" s="226"/>
      <c r="R45" s="226"/>
      <c r="S45" s="226"/>
      <c r="T45" s="226"/>
      <c r="U45" s="227"/>
      <c r="V45" s="251">
        <v>3177.25</v>
      </c>
      <c r="W45" s="266"/>
      <c r="X45" s="266"/>
      <c r="Y45" s="252"/>
      <c r="Z45" s="246">
        <v>657.69</v>
      </c>
      <c r="AA45" s="247"/>
    </row>
    <row r="46" spans="1:27" ht="20.45" customHeight="1" x14ac:dyDescent="0.2">
      <c r="A46" s="214">
        <v>40530</v>
      </c>
      <c r="B46" s="215"/>
      <c r="C46" s="216"/>
      <c r="D46" s="217" t="s">
        <v>101</v>
      </c>
      <c r="E46" s="218"/>
      <c r="F46" s="218"/>
      <c r="G46" s="218"/>
      <c r="H46" s="218"/>
      <c r="I46" s="218"/>
      <c r="J46" s="219"/>
      <c r="K46" s="220">
        <v>27.21</v>
      </c>
      <c r="L46" s="221"/>
      <c r="M46" s="222" t="s">
        <v>37</v>
      </c>
      <c r="N46" s="223"/>
      <c r="O46" s="224"/>
      <c r="P46" s="237">
        <v>920.16</v>
      </c>
      <c r="Q46" s="238"/>
      <c r="R46" s="238"/>
      <c r="S46" s="238"/>
      <c r="T46" s="238"/>
      <c r="U46" s="239"/>
      <c r="V46" s="240">
        <v>2.4</v>
      </c>
      <c r="W46" s="241"/>
      <c r="X46" s="241"/>
      <c r="Y46" s="242"/>
      <c r="Z46" s="251">
        <v>2208.38</v>
      </c>
      <c r="AA46" s="252"/>
    </row>
    <row r="47" spans="1:27" ht="10.9" customHeight="1" x14ac:dyDescent="0.2">
      <c r="A47" s="200"/>
      <c r="B47" s="200"/>
      <c r="C47" s="200"/>
      <c r="D47" s="200"/>
      <c r="E47" s="200"/>
      <c r="F47" s="200"/>
      <c r="G47" s="200"/>
      <c r="H47" s="200"/>
      <c r="I47" s="200"/>
      <c r="J47" s="200"/>
      <c r="K47" s="200"/>
      <c r="L47" s="200"/>
      <c r="M47" s="200"/>
      <c r="N47" s="200"/>
      <c r="O47" s="200"/>
      <c r="P47" s="200"/>
      <c r="Q47" s="200"/>
      <c r="R47" s="200"/>
      <c r="S47" s="200"/>
      <c r="T47" s="200"/>
      <c r="U47" s="200"/>
      <c r="V47" s="200"/>
      <c r="W47" s="200"/>
      <c r="X47" s="200"/>
      <c r="Y47" s="200"/>
      <c r="Z47" s="200"/>
      <c r="AA47" s="200"/>
    </row>
    <row r="48" spans="1:27" ht="10.35" customHeight="1" x14ac:dyDescent="0.2">
      <c r="A48" s="194" t="s">
        <v>42</v>
      </c>
      <c r="B48" s="194"/>
      <c r="C48" s="194"/>
      <c r="D48" s="194"/>
      <c r="E48" s="194"/>
      <c r="F48" s="194"/>
      <c r="G48" s="194"/>
      <c r="H48" s="194"/>
      <c r="I48" s="194"/>
      <c r="J48" s="194"/>
      <c r="K48" s="194"/>
      <c r="L48" s="194"/>
      <c r="M48" s="194"/>
      <c r="N48" s="194"/>
      <c r="O48" s="194"/>
      <c r="P48" s="194"/>
      <c r="Q48" s="194"/>
      <c r="R48" s="194"/>
      <c r="S48" s="194"/>
      <c r="T48" s="194"/>
      <c r="U48" s="194"/>
      <c r="V48" s="194"/>
      <c r="W48" s="194"/>
      <c r="X48" s="194"/>
      <c r="Y48" s="234">
        <v>869763.59</v>
      </c>
      <c r="Z48" s="235"/>
      <c r="AA48" s="236"/>
    </row>
    <row r="49" spans="1:27" ht="10.9" customHeight="1" x14ac:dyDescent="0.2">
      <c r="A49" s="200"/>
      <c r="B49" s="200"/>
      <c r="C49" s="200"/>
      <c r="D49" s="200"/>
      <c r="E49" s="200"/>
      <c r="F49" s="200"/>
      <c r="G49" s="200"/>
      <c r="H49" s="200"/>
      <c r="I49" s="200"/>
      <c r="J49" s="200"/>
      <c r="K49" s="200"/>
      <c r="L49" s="200"/>
      <c r="M49" s="200"/>
      <c r="N49" s="200"/>
      <c r="O49" s="200"/>
      <c r="P49" s="200"/>
      <c r="Q49" s="200"/>
      <c r="R49" s="200"/>
      <c r="S49" s="200"/>
      <c r="T49" s="200"/>
      <c r="U49" s="200"/>
      <c r="V49" s="200"/>
      <c r="W49" s="200"/>
      <c r="X49" s="200"/>
      <c r="Y49" s="200"/>
      <c r="Z49" s="200"/>
      <c r="AA49" s="200"/>
    </row>
    <row r="50" spans="1:27" ht="10.9" customHeight="1" x14ac:dyDescent="0.2">
      <c r="A50" s="200"/>
      <c r="B50" s="200"/>
      <c r="C50" s="200"/>
      <c r="D50" s="200"/>
      <c r="E50" s="200"/>
      <c r="F50" s="200"/>
      <c r="G50" s="200"/>
      <c r="H50" s="200"/>
      <c r="I50" s="200"/>
      <c r="J50" s="200"/>
      <c r="K50" s="200"/>
      <c r="L50" s="200"/>
      <c r="M50" s="200"/>
      <c r="N50" s="200"/>
      <c r="O50" s="200"/>
      <c r="P50" s="200"/>
      <c r="Q50" s="200"/>
      <c r="R50" s="200"/>
      <c r="S50" s="200"/>
      <c r="T50" s="200"/>
      <c r="U50" s="200"/>
      <c r="V50" s="200"/>
      <c r="W50" s="200"/>
      <c r="X50" s="200"/>
      <c r="Y50" s="200"/>
      <c r="Z50" s="200"/>
      <c r="AA50" s="200"/>
    </row>
    <row r="51" spans="1:27" ht="10.35" customHeight="1" x14ac:dyDescent="0.2">
      <c r="A51" s="202" t="s">
        <v>13</v>
      </c>
      <c r="B51" s="203"/>
      <c r="C51" s="204"/>
      <c r="D51" s="202" t="s">
        <v>14</v>
      </c>
      <c r="E51" s="203"/>
      <c r="F51" s="203"/>
      <c r="G51" s="203"/>
      <c r="H51" s="203"/>
      <c r="I51" s="203"/>
      <c r="J51" s="204"/>
      <c r="K51" s="205" t="s">
        <v>15</v>
      </c>
      <c r="L51" s="206"/>
      <c r="M51" s="207" t="s">
        <v>16</v>
      </c>
      <c r="N51" s="208"/>
      <c r="O51" s="209"/>
      <c r="P51" s="205" t="s">
        <v>17</v>
      </c>
      <c r="Q51" s="210"/>
      <c r="R51" s="210"/>
      <c r="S51" s="210"/>
      <c r="T51" s="210"/>
      <c r="U51" s="206"/>
      <c r="V51" s="205" t="s">
        <v>18</v>
      </c>
      <c r="W51" s="210"/>
      <c r="X51" s="210"/>
      <c r="Y51" s="206"/>
      <c r="Z51" s="205" t="s">
        <v>19</v>
      </c>
      <c r="AA51" s="206"/>
    </row>
    <row r="52" spans="1:27" ht="10.35" customHeight="1" x14ac:dyDescent="0.2">
      <c r="A52" s="211"/>
      <c r="B52" s="212"/>
      <c r="C52" s="213"/>
      <c r="D52" s="211" t="s">
        <v>43</v>
      </c>
      <c r="E52" s="212"/>
      <c r="F52" s="212"/>
      <c r="G52" s="212"/>
      <c r="H52" s="212"/>
      <c r="I52" s="212"/>
      <c r="J52" s="212"/>
      <c r="K52" s="212"/>
      <c r="L52" s="212"/>
      <c r="M52" s="212"/>
      <c r="N52" s="212"/>
      <c r="O52" s="212"/>
      <c r="P52" s="212"/>
      <c r="Q52" s="212"/>
      <c r="R52" s="212"/>
      <c r="S52" s="212"/>
      <c r="T52" s="212"/>
      <c r="U52" s="212"/>
      <c r="V52" s="212"/>
      <c r="W52" s="212"/>
      <c r="X52" s="212"/>
      <c r="Y52" s="212"/>
      <c r="Z52" s="212"/>
      <c r="AA52" s="213"/>
    </row>
    <row r="53" spans="1:27" ht="20.45" customHeight="1" x14ac:dyDescent="0.2">
      <c r="A53" s="214">
        <v>40815</v>
      </c>
      <c r="B53" s="215"/>
      <c r="C53" s="216"/>
      <c r="D53" s="217" t="s">
        <v>46</v>
      </c>
      <c r="E53" s="218"/>
      <c r="F53" s="218"/>
      <c r="G53" s="218"/>
      <c r="H53" s="218"/>
      <c r="I53" s="218"/>
      <c r="J53" s="219"/>
      <c r="K53" s="220">
        <v>27.21</v>
      </c>
      <c r="L53" s="221"/>
      <c r="M53" s="222" t="s">
        <v>22</v>
      </c>
      <c r="N53" s="223"/>
      <c r="O53" s="224"/>
      <c r="P53" s="237">
        <v>188.74</v>
      </c>
      <c r="Q53" s="238"/>
      <c r="R53" s="238"/>
      <c r="S53" s="238"/>
      <c r="T53" s="238"/>
      <c r="U53" s="239"/>
      <c r="V53" s="220">
        <v>36.44</v>
      </c>
      <c r="W53" s="253"/>
      <c r="X53" s="253"/>
      <c r="Y53" s="221"/>
      <c r="Z53" s="251">
        <v>6877.68</v>
      </c>
      <c r="AA53" s="252"/>
    </row>
    <row r="54" spans="1:27" ht="10.35" customHeight="1" x14ac:dyDescent="0.2">
      <c r="A54" s="214">
        <v>42480</v>
      </c>
      <c r="B54" s="215"/>
      <c r="C54" s="216"/>
      <c r="D54" s="217" t="s">
        <v>47</v>
      </c>
      <c r="E54" s="218"/>
      <c r="F54" s="218"/>
      <c r="G54" s="218"/>
      <c r="H54" s="218"/>
      <c r="I54" s="218"/>
      <c r="J54" s="219"/>
      <c r="K54" s="220">
        <v>27.21</v>
      </c>
      <c r="L54" s="221"/>
      <c r="M54" s="222" t="s">
        <v>22</v>
      </c>
      <c r="N54" s="223"/>
      <c r="O54" s="224"/>
      <c r="P54" s="248">
        <v>1163.3699999999999</v>
      </c>
      <c r="Q54" s="249"/>
      <c r="R54" s="249"/>
      <c r="S54" s="249"/>
      <c r="T54" s="249"/>
      <c r="U54" s="250"/>
      <c r="V54" s="240">
        <v>4.9800000000000004</v>
      </c>
      <c r="W54" s="241"/>
      <c r="X54" s="241"/>
      <c r="Y54" s="242"/>
      <c r="Z54" s="251">
        <v>5793.58</v>
      </c>
      <c r="AA54" s="252"/>
    </row>
    <row r="55" spans="1:27" ht="10.9" customHeight="1" x14ac:dyDescent="0.2">
      <c r="A55" s="200"/>
      <c r="B55" s="200"/>
      <c r="C55" s="200"/>
      <c r="D55" s="200"/>
      <c r="E55" s="200"/>
      <c r="F55" s="200"/>
      <c r="G55" s="200"/>
      <c r="H55" s="200"/>
      <c r="I55" s="200"/>
      <c r="J55" s="200"/>
      <c r="K55" s="200"/>
      <c r="L55" s="200"/>
      <c r="M55" s="200"/>
      <c r="N55" s="200"/>
      <c r="O55" s="200"/>
      <c r="P55" s="200"/>
      <c r="Q55" s="200"/>
      <c r="R55" s="200"/>
      <c r="S55" s="200"/>
      <c r="T55" s="200"/>
      <c r="U55" s="200"/>
      <c r="V55" s="200"/>
      <c r="W55" s="200"/>
      <c r="X55" s="200"/>
      <c r="Y55" s="200"/>
      <c r="Z55" s="200"/>
      <c r="AA55" s="200"/>
    </row>
    <row r="56" spans="1:27" ht="10.35" customHeight="1" x14ac:dyDescent="0.2">
      <c r="A56" s="194" t="s">
        <v>42</v>
      </c>
      <c r="B56" s="194"/>
      <c r="C56" s="194"/>
      <c r="D56" s="194"/>
      <c r="E56" s="194"/>
      <c r="F56" s="194"/>
      <c r="G56" s="194"/>
      <c r="H56" s="194"/>
      <c r="I56" s="194"/>
      <c r="J56" s="194"/>
      <c r="K56" s="194"/>
      <c r="L56" s="194"/>
      <c r="M56" s="194"/>
      <c r="N56" s="194"/>
      <c r="O56" s="194"/>
      <c r="P56" s="194"/>
      <c r="Q56" s="194"/>
      <c r="R56" s="194"/>
      <c r="S56" s="194"/>
      <c r="T56" s="194"/>
      <c r="U56" s="194"/>
      <c r="V56" s="194"/>
      <c r="W56" s="194"/>
      <c r="X56" s="194"/>
      <c r="Y56" s="270">
        <v>12671.26</v>
      </c>
      <c r="Z56" s="271"/>
      <c r="AA56" s="272"/>
    </row>
    <row r="57" spans="1:27" ht="10.9" customHeight="1" x14ac:dyDescent="0.2">
      <c r="A57" s="200"/>
      <c r="B57" s="200"/>
      <c r="C57" s="200"/>
      <c r="D57" s="200"/>
      <c r="E57" s="200"/>
      <c r="F57" s="200"/>
      <c r="G57" s="200"/>
      <c r="H57" s="200"/>
      <c r="I57" s="200"/>
      <c r="J57" s="200"/>
      <c r="K57" s="200"/>
      <c r="L57" s="200"/>
      <c r="M57" s="200"/>
      <c r="N57" s="200"/>
      <c r="O57" s="200"/>
      <c r="P57" s="200"/>
      <c r="Q57" s="200"/>
      <c r="R57" s="200"/>
      <c r="S57" s="200"/>
      <c r="T57" s="200"/>
      <c r="U57" s="200"/>
      <c r="V57" s="200"/>
      <c r="W57" s="200"/>
      <c r="X57" s="200"/>
      <c r="Y57" s="200"/>
      <c r="Z57" s="200"/>
      <c r="AA57" s="200"/>
    </row>
    <row r="58" spans="1:27" ht="10.35" customHeight="1" x14ac:dyDescent="0.2">
      <c r="A58" s="194" t="s">
        <v>51</v>
      </c>
      <c r="B58" s="194"/>
      <c r="C58" s="194"/>
      <c r="D58" s="194"/>
      <c r="E58" s="194"/>
      <c r="F58" s="194"/>
      <c r="G58" s="194"/>
      <c r="H58" s="194"/>
      <c r="I58" s="194"/>
      <c r="J58" s="194"/>
      <c r="K58" s="194"/>
      <c r="L58" s="194"/>
      <c r="M58" s="194"/>
      <c r="N58" s="194"/>
      <c r="O58" s="194"/>
      <c r="P58" s="194"/>
      <c r="Q58" s="194"/>
      <c r="R58" s="194"/>
      <c r="S58" s="194"/>
      <c r="T58" s="194"/>
      <c r="U58" s="194"/>
      <c r="V58" s="194"/>
      <c r="W58" s="194"/>
      <c r="X58" s="194"/>
      <c r="Y58" s="267">
        <v>1012450.54</v>
      </c>
      <c r="Z58" s="268"/>
      <c r="AA58" s="269"/>
    </row>
    <row r="59" spans="1:27" ht="10.9" customHeight="1" x14ac:dyDescent="0.2">
      <c r="A59" s="200"/>
      <c r="B59" s="200"/>
      <c r="C59" s="200"/>
      <c r="D59" s="200"/>
      <c r="E59" s="200"/>
      <c r="F59" s="200"/>
      <c r="G59" s="200"/>
      <c r="H59" s="200"/>
      <c r="I59" s="200"/>
      <c r="J59" s="200"/>
      <c r="K59" s="200"/>
      <c r="L59" s="200"/>
      <c r="M59" s="200"/>
      <c r="N59" s="200"/>
      <c r="O59" s="200"/>
      <c r="P59" s="200"/>
      <c r="Q59" s="200"/>
      <c r="R59" s="200"/>
      <c r="S59" s="200"/>
      <c r="T59" s="200"/>
      <c r="U59" s="200"/>
      <c r="V59" s="200"/>
      <c r="W59" s="200"/>
      <c r="X59" s="200"/>
      <c r="Y59" s="200"/>
      <c r="Z59" s="200"/>
      <c r="AA59" s="200"/>
    </row>
    <row r="60" spans="1:27" ht="10.35" customHeight="1" x14ac:dyDescent="0.2">
      <c r="A60" s="193" t="s">
        <v>3</v>
      </c>
      <c r="B60" s="193"/>
      <c r="C60" s="193" t="s">
        <v>109</v>
      </c>
      <c r="D60" s="193"/>
      <c r="E60" s="193"/>
      <c r="F60" s="193"/>
      <c r="G60" s="193"/>
      <c r="H60" s="193"/>
      <c r="I60" s="193"/>
      <c r="J60" s="193"/>
      <c r="K60" s="193"/>
      <c r="L60" s="193"/>
      <c r="M60" s="193"/>
      <c r="N60" s="193"/>
      <c r="O60" s="193"/>
      <c r="P60" s="193"/>
      <c r="Q60" s="193"/>
      <c r="R60" s="193"/>
      <c r="S60" s="193"/>
      <c r="T60" s="193"/>
      <c r="U60" s="194"/>
      <c r="V60" s="193"/>
      <c r="W60" s="193"/>
      <c r="X60" s="193"/>
      <c r="Y60" s="193"/>
      <c r="Z60" s="193"/>
      <c r="AA60" s="193"/>
    </row>
    <row r="61" spans="1:27" ht="10.35" customHeight="1" x14ac:dyDescent="0.2">
      <c r="A61" s="193" t="s">
        <v>4</v>
      </c>
      <c r="B61" s="193"/>
      <c r="C61" s="193" t="s">
        <v>152</v>
      </c>
      <c r="D61" s="193"/>
      <c r="E61" s="193"/>
      <c r="F61" s="193"/>
      <c r="G61" s="193"/>
      <c r="H61" s="193"/>
      <c r="I61" s="193"/>
      <c r="J61" s="193"/>
      <c r="K61" s="193"/>
      <c r="L61" s="193"/>
      <c r="M61" s="193"/>
      <c r="N61" s="193"/>
      <c r="O61" s="193"/>
      <c r="P61" s="193"/>
      <c r="Q61" s="193"/>
      <c r="R61" s="193"/>
      <c r="S61" s="193"/>
      <c r="T61" s="193"/>
      <c r="U61" s="194" t="s">
        <v>153</v>
      </c>
      <c r="V61" s="194"/>
      <c r="W61" s="194"/>
      <c r="X61" s="194"/>
      <c r="Y61" s="194"/>
      <c r="Z61" s="194"/>
      <c r="AA61" s="194"/>
    </row>
    <row r="62" spans="1:27" ht="20.45" customHeight="1" x14ac:dyDescent="0.2">
      <c r="A62" s="193" t="s">
        <v>5</v>
      </c>
      <c r="B62" s="193"/>
      <c r="C62" s="193" t="s">
        <v>154</v>
      </c>
      <c r="D62" s="193"/>
      <c r="E62" s="193"/>
      <c r="F62" s="193"/>
      <c r="G62" s="193"/>
      <c r="H62" s="193"/>
      <c r="I62" s="193"/>
      <c r="J62" s="193"/>
      <c r="K62" s="193"/>
      <c r="L62" s="193"/>
      <c r="M62" s="193"/>
      <c r="N62" s="193"/>
      <c r="O62" s="193"/>
      <c r="P62" s="193"/>
      <c r="Q62" s="193"/>
      <c r="R62" s="193"/>
      <c r="S62" s="193"/>
      <c r="T62" s="193"/>
      <c r="U62" s="194"/>
      <c r="V62" s="193"/>
      <c r="W62" s="193"/>
      <c r="X62" s="193"/>
      <c r="Y62" s="193"/>
      <c r="Z62" s="193"/>
      <c r="AA62" s="193"/>
    </row>
    <row r="63" spans="1:27" ht="10.35" customHeight="1" x14ac:dyDescent="0.2">
      <c r="A63" s="193" t="s">
        <v>6</v>
      </c>
      <c r="B63" s="193"/>
      <c r="C63" s="193" t="s">
        <v>155</v>
      </c>
      <c r="D63" s="193"/>
      <c r="E63" s="193"/>
      <c r="F63" s="193"/>
      <c r="G63" s="193"/>
      <c r="H63" s="193"/>
      <c r="I63" s="193"/>
      <c r="J63" s="193"/>
      <c r="K63" s="193"/>
      <c r="L63" s="193"/>
      <c r="M63" s="193"/>
      <c r="N63" s="193"/>
      <c r="O63" s="193"/>
      <c r="P63" s="193"/>
      <c r="Q63" s="193"/>
      <c r="R63" s="193"/>
      <c r="S63" s="193"/>
      <c r="T63" s="193"/>
      <c r="U63" s="194"/>
      <c r="V63" s="193"/>
      <c r="W63" s="193"/>
      <c r="X63" s="193"/>
      <c r="Y63" s="193"/>
      <c r="Z63" s="193"/>
      <c r="AA63" s="193"/>
    </row>
    <row r="64" spans="1:27" ht="10.35" customHeight="1" x14ac:dyDescent="0.2">
      <c r="A64" s="193" t="s">
        <v>7</v>
      </c>
      <c r="B64" s="193"/>
      <c r="C64" s="193" t="s">
        <v>8</v>
      </c>
      <c r="D64" s="193"/>
      <c r="E64" s="193"/>
      <c r="F64" s="193"/>
      <c r="G64" s="193"/>
      <c r="H64" s="193"/>
      <c r="I64" s="193"/>
      <c r="J64" s="193"/>
      <c r="K64" s="193"/>
      <c r="L64" s="193"/>
      <c r="M64" s="193"/>
      <c r="N64" s="193"/>
      <c r="O64" s="193"/>
      <c r="P64" s="193"/>
      <c r="Q64" s="193"/>
      <c r="R64" s="193"/>
      <c r="S64" s="193"/>
      <c r="T64" s="193"/>
      <c r="U64" s="194"/>
      <c r="V64" s="193"/>
      <c r="W64" s="193"/>
      <c r="X64" s="193"/>
      <c r="Y64" s="193"/>
      <c r="Z64" s="193"/>
      <c r="AA64" s="193"/>
    </row>
    <row r="65" spans="1:27" ht="10.35" customHeight="1" x14ac:dyDescent="0.2">
      <c r="A65" s="193" t="s">
        <v>9</v>
      </c>
      <c r="B65" s="193"/>
      <c r="C65" s="193" t="s">
        <v>10</v>
      </c>
      <c r="D65" s="193"/>
      <c r="E65" s="193"/>
      <c r="F65" s="193"/>
      <c r="G65" s="193"/>
      <c r="H65" s="193"/>
      <c r="I65" s="193"/>
      <c r="J65" s="193"/>
      <c r="K65" s="193"/>
      <c r="L65" s="193"/>
      <c r="M65" s="193"/>
      <c r="N65" s="193"/>
      <c r="O65" s="193"/>
      <c r="P65" s="193"/>
      <c r="Q65" s="193"/>
      <c r="R65" s="193"/>
      <c r="S65" s="193"/>
      <c r="T65" s="193"/>
      <c r="U65" s="194"/>
      <c r="V65" s="193"/>
      <c r="W65" s="193"/>
      <c r="X65" s="193"/>
      <c r="Y65" s="193"/>
      <c r="Z65" s="193"/>
      <c r="AA65" s="193"/>
    </row>
    <row r="66" spans="1:27" ht="10.35" customHeight="1" x14ac:dyDescent="0.2">
      <c r="A66" s="193" t="s">
        <v>11</v>
      </c>
      <c r="B66" s="193"/>
      <c r="C66" s="193" t="s">
        <v>8</v>
      </c>
      <c r="D66" s="193"/>
      <c r="E66" s="193"/>
      <c r="F66" s="193"/>
      <c r="G66" s="193"/>
      <c r="H66" s="193"/>
      <c r="I66" s="193"/>
      <c r="J66" s="193"/>
      <c r="K66" s="193"/>
      <c r="L66" s="193"/>
      <c r="M66" s="193"/>
      <c r="N66" s="193"/>
      <c r="O66" s="193"/>
      <c r="P66" s="193"/>
      <c r="Q66" s="193"/>
      <c r="R66" s="193"/>
      <c r="S66" s="193"/>
      <c r="T66" s="193"/>
      <c r="U66" s="194"/>
      <c r="V66" s="193"/>
      <c r="W66" s="193"/>
      <c r="X66" s="193"/>
      <c r="Y66" s="193"/>
      <c r="Z66" s="193"/>
      <c r="AA66" s="193"/>
    </row>
    <row r="67" spans="1:27" ht="10.35" customHeight="1" x14ac:dyDescent="0.2">
      <c r="A67" s="193" t="s">
        <v>12</v>
      </c>
      <c r="B67" s="193"/>
      <c r="C67" s="193" t="s">
        <v>156</v>
      </c>
      <c r="D67" s="193"/>
      <c r="E67" s="193"/>
      <c r="F67" s="193"/>
      <c r="G67" s="193"/>
      <c r="H67" s="193"/>
      <c r="I67" s="193"/>
      <c r="J67" s="193"/>
      <c r="K67" s="193"/>
      <c r="L67" s="193"/>
      <c r="M67" s="193"/>
      <c r="N67" s="193"/>
      <c r="O67" s="193"/>
      <c r="P67" s="193"/>
      <c r="Q67" s="193"/>
      <c r="R67" s="193"/>
      <c r="S67" s="193"/>
      <c r="T67" s="193"/>
      <c r="U67" s="194"/>
      <c r="V67" s="193"/>
      <c r="W67" s="193"/>
      <c r="X67" s="193"/>
      <c r="Y67" s="193"/>
      <c r="Z67" s="193"/>
      <c r="AA67" s="193"/>
    </row>
    <row r="68" spans="1:27" ht="10.35" customHeight="1" x14ac:dyDescent="0.2">
      <c r="A68" s="193"/>
      <c r="B68" s="193"/>
      <c r="C68" s="193"/>
      <c r="D68" s="193"/>
      <c r="E68" s="193"/>
      <c r="F68" s="193"/>
      <c r="G68" s="193"/>
      <c r="H68" s="193"/>
      <c r="I68" s="193"/>
      <c r="J68" s="193"/>
      <c r="K68" s="193"/>
      <c r="L68" s="193"/>
      <c r="M68" s="193"/>
      <c r="N68" s="193"/>
      <c r="O68" s="193"/>
      <c r="P68" s="193"/>
      <c r="Q68" s="193"/>
      <c r="R68" s="193"/>
      <c r="S68" s="193"/>
      <c r="T68" s="193"/>
      <c r="U68" s="194" t="s">
        <v>131</v>
      </c>
      <c r="V68" s="194"/>
      <c r="W68" s="194"/>
      <c r="X68" s="194"/>
      <c r="Y68" s="194"/>
      <c r="Z68" s="194"/>
      <c r="AA68" s="194"/>
    </row>
    <row r="69" spans="1:27" ht="10.35" customHeight="1" x14ac:dyDescent="0.2">
      <c r="A69" s="193" t="s">
        <v>108</v>
      </c>
      <c r="B69" s="193"/>
      <c r="C69" s="193" t="s">
        <v>110</v>
      </c>
      <c r="D69" s="193"/>
      <c r="E69" s="193"/>
      <c r="F69" s="193"/>
      <c r="G69" s="193"/>
      <c r="H69" s="193"/>
      <c r="I69" s="193"/>
      <c r="J69" s="193"/>
      <c r="K69" s="193"/>
      <c r="L69" s="193"/>
      <c r="M69" s="193"/>
      <c r="N69" s="193"/>
      <c r="O69" s="193"/>
      <c r="P69" s="193"/>
      <c r="Q69" s="193"/>
      <c r="R69" s="193"/>
      <c r="S69" s="193"/>
      <c r="T69" s="193"/>
      <c r="U69" s="194"/>
      <c r="V69" s="193"/>
      <c r="W69" s="193"/>
      <c r="X69" s="193"/>
      <c r="Y69" s="193"/>
      <c r="Z69" s="193"/>
      <c r="AA69" s="193"/>
    </row>
    <row r="70" spans="1:27" ht="10.9" customHeight="1" x14ac:dyDescent="0.2">
      <c r="A70" s="201"/>
      <c r="B70" s="201"/>
      <c r="C70" s="201"/>
      <c r="D70" s="201"/>
      <c r="E70" s="201"/>
      <c r="F70" s="201"/>
      <c r="G70" s="201"/>
      <c r="H70" s="201"/>
      <c r="I70" s="201"/>
      <c r="J70" s="201"/>
      <c r="K70" s="201"/>
      <c r="L70" s="201"/>
      <c r="M70" s="201"/>
      <c r="N70" s="201"/>
      <c r="O70" s="201"/>
      <c r="P70" s="201"/>
      <c r="Q70" s="201"/>
      <c r="R70" s="201"/>
      <c r="S70" s="201"/>
      <c r="T70" s="201"/>
      <c r="U70" s="201"/>
      <c r="V70" s="201"/>
      <c r="W70" s="201"/>
      <c r="X70" s="201"/>
      <c r="Y70" s="201"/>
      <c r="Z70" s="201"/>
      <c r="AA70" s="201"/>
    </row>
    <row r="71" spans="1:27" ht="10.9" customHeight="1" x14ac:dyDescent="0.2">
      <c r="A71" s="200"/>
      <c r="B71" s="200"/>
      <c r="C71" s="200"/>
      <c r="D71" s="200"/>
      <c r="E71" s="200"/>
      <c r="F71" s="200"/>
      <c r="G71" s="200"/>
      <c r="H71" s="200"/>
      <c r="I71" s="200"/>
      <c r="J71" s="200"/>
      <c r="K71" s="200"/>
      <c r="L71" s="200"/>
      <c r="M71" s="200"/>
      <c r="N71" s="200"/>
      <c r="O71" s="200"/>
      <c r="P71" s="200"/>
      <c r="Q71" s="200"/>
      <c r="R71" s="200"/>
      <c r="S71" s="200"/>
      <c r="T71" s="200"/>
      <c r="U71" s="200"/>
      <c r="V71" s="200"/>
      <c r="W71" s="200"/>
      <c r="X71" s="200"/>
      <c r="Y71" s="200"/>
      <c r="Z71" s="200"/>
      <c r="AA71" s="200"/>
    </row>
    <row r="72" spans="1:27" ht="10.9" customHeight="1" x14ac:dyDescent="0.2">
      <c r="A72" s="200"/>
      <c r="B72" s="200"/>
      <c r="C72" s="200"/>
      <c r="D72" s="200"/>
      <c r="E72" s="200"/>
      <c r="F72" s="200"/>
      <c r="G72" s="200"/>
      <c r="H72" s="200"/>
      <c r="I72" s="200"/>
      <c r="J72" s="200"/>
      <c r="K72" s="200"/>
      <c r="L72" s="200"/>
      <c r="M72" s="200"/>
      <c r="N72" s="200"/>
      <c r="O72" s="200"/>
      <c r="P72" s="200"/>
      <c r="Q72" s="200"/>
      <c r="R72" s="200"/>
      <c r="S72" s="200"/>
      <c r="T72" s="200"/>
      <c r="U72" s="200"/>
      <c r="V72" s="200"/>
      <c r="W72" s="200"/>
      <c r="X72" s="200"/>
      <c r="Y72" s="200"/>
      <c r="Z72" s="200"/>
      <c r="AA72" s="200"/>
    </row>
    <row r="73" spans="1:27" ht="10.35" customHeight="1" x14ac:dyDescent="0.2">
      <c r="A73" s="202" t="s">
        <v>52</v>
      </c>
      <c r="B73" s="203"/>
      <c r="C73" s="203"/>
      <c r="D73" s="203"/>
      <c r="E73" s="203"/>
      <c r="F73" s="203"/>
      <c r="G73" s="203"/>
      <c r="H73" s="203"/>
      <c r="I73" s="203"/>
      <c r="J73" s="203"/>
      <c r="K73" s="204"/>
      <c r="L73" s="205" t="s">
        <v>100</v>
      </c>
      <c r="M73" s="210"/>
      <c r="N73" s="210"/>
      <c r="O73" s="210"/>
      <c r="P73" s="210"/>
      <c r="Q73" s="210"/>
      <c r="R73" s="206"/>
      <c r="S73" s="205" t="s">
        <v>53</v>
      </c>
      <c r="T73" s="210"/>
      <c r="U73" s="210"/>
      <c r="V73" s="210"/>
      <c r="W73" s="210"/>
      <c r="X73" s="206"/>
      <c r="Y73" s="205" t="s">
        <v>54</v>
      </c>
      <c r="Z73" s="210"/>
      <c r="AA73" s="206"/>
    </row>
    <row r="74" spans="1:27" ht="10.35" customHeight="1" x14ac:dyDescent="0.2">
      <c r="A74" s="273"/>
      <c r="B74" s="274"/>
      <c r="C74" s="274"/>
      <c r="D74" s="274"/>
      <c r="E74" s="274"/>
      <c r="F74" s="274"/>
      <c r="G74" s="274"/>
      <c r="H74" s="274"/>
      <c r="I74" s="274"/>
      <c r="J74" s="274"/>
      <c r="K74" s="275"/>
      <c r="L74" s="276"/>
      <c r="M74" s="277"/>
      <c r="N74" s="277"/>
      <c r="O74" s="277"/>
      <c r="P74" s="277"/>
      <c r="Q74" s="277"/>
      <c r="R74" s="278"/>
      <c r="S74" s="276"/>
      <c r="T74" s="277"/>
      <c r="U74" s="277"/>
      <c r="V74" s="277"/>
      <c r="W74" s="277"/>
      <c r="X74" s="278"/>
      <c r="Y74" s="276"/>
      <c r="Z74" s="277"/>
      <c r="AA74" s="278"/>
    </row>
    <row r="75" spans="1:27" ht="10.35" customHeight="1" x14ac:dyDescent="0.2">
      <c r="A75" s="273" t="s">
        <v>58</v>
      </c>
      <c r="B75" s="274"/>
      <c r="C75" s="274"/>
      <c r="D75" s="274"/>
      <c r="E75" s="274"/>
      <c r="F75" s="274"/>
      <c r="G75" s="274"/>
      <c r="H75" s="274"/>
      <c r="I75" s="274"/>
      <c r="J75" s="274"/>
      <c r="K75" s="275"/>
      <c r="L75" s="288">
        <v>12.8416</v>
      </c>
      <c r="M75" s="289"/>
      <c r="N75" s="289"/>
      <c r="O75" s="289"/>
      <c r="P75" s="289"/>
      <c r="Q75" s="289"/>
      <c r="R75" s="290"/>
      <c r="S75" s="282">
        <v>130015.69</v>
      </c>
      <c r="T75" s="283"/>
      <c r="U75" s="283"/>
      <c r="V75" s="283"/>
      <c r="W75" s="283"/>
      <c r="X75" s="284"/>
      <c r="Y75" s="285">
        <v>8.1300000000000008</v>
      </c>
      <c r="Z75" s="286"/>
      <c r="AA75" s="287"/>
    </row>
    <row r="76" spans="1:27" ht="10.35" customHeight="1" x14ac:dyDescent="0.2">
      <c r="A76" s="273"/>
      <c r="B76" s="274"/>
      <c r="C76" s="274"/>
      <c r="D76" s="274"/>
      <c r="E76" s="274"/>
      <c r="F76" s="274"/>
      <c r="G76" s="274"/>
      <c r="H76" s="274"/>
      <c r="I76" s="274"/>
      <c r="J76" s="274"/>
      <c r="K76" s="275"/>
      <c r="L76" s="288"/>
      <c r="M76" s="289"/>
      <c r="N76" s="289"/>
      <c r="O76" s="289"/>
      <c r="P76" s="289"/>
      <c r="Q76" s="289"/>
      <c r="R76" s="290"/>
      <c r="S76" s="282"/>
      <c r="T76" s="283"/>
      <c r="U76" s="283"/>
      <c r="V76" s="283"/>
      <c r="W76" s="283"/>
      <c r="X76" s="284"/>
      <c r="Y76" s="285"/>
      <c r="Z76" s="286"/>
      <c r="AA76" s="287"/>
    </row>
    <row r="77" spans="1:27" ht="10.35" customHeight="1" x14ac:dyDescent="0.2">
      <c r="A77" s="273" t="s">
        <v>20</v>
      </c>
      <c r="B77" s="274"/>
      <c r="C77" s="274"/>
      <c r="D77" s="274"/>
      <c r="E77" s="274"/>
      <c r="F77" s="274"/>
      <c r="G77" s="274"/>
      <c r="H77" s="274"/>
      <c r="I77" s="274"/>
      <c r="J77" s="274"/>
      <c r="K77" s="275"/>
      <c r="L77" s="288">
        <v>85.906800000000004</v>
      </c>
      <c r="M77" s="289"/>
      <c r="N77" s="289"/>
      <c r="O77" s="289"/>
      <c r="P77" s="289"/>
      <c r="Q77" s="289"/>
      <c r="R77" s="290"/>
      <c r="S77" s="282">
        <v>869763.59</v>
      </c>
      <c r="T77" s="283"/>
      <c r="U77" s="283"/>
      <c r="V77" s="283"/>
      <c r="W77" s="283"/>
      <c r="X77" s="284"/>
      <c r="Y77" s="294">
        <v>54.38</v>
      </c>
      <c r="Z77" s="295"/>
      <c r="AA77" s="296"/>
    </row>
    <row r="78" spans="1:27" ht="10.35" customHeight="1" x14ac:dyDescent="0.2">
      <c r="A78" s="273"/>
      <c r="B78" s="274"/>
      <c r="C78" s="274"/>
      <c r="D78" s="274"/>
      <c r="E78" s="274"/>
      <c r="F78" s="274"/>
      <c r="G78" s="274"/>
      <c r="H78" s="274"/>
      <c r="I78" s="274"/>
      <c r="J78" s="274"/>
      <c r="K78" s="275"/>
      <c r="L78" s="288"/>
      <c r="M78" s="289"/>
      <c r="N78" s="289"/>
      <c r="O78" s="289"/>
      <c r="P78" s="289"/>
      <c r="Q78" s="289"/>
      <c r="R78" s="290"/>
      <c r="S78" s="282"/>
      <c r="T78" s="283"/>
      <c r="U78" s="283"/>
      <c r="V78" s="283"/>
      <c r="W78" s="283"/>
      <c r="X78" s="284"/>
      <c r="Y78" s="294"/>
      <c r="Z78" s="295"/>
      <c r="AA78" s="296"/>
    </row>
    <row r="79" spans="1:27" ht="10.35" customHeight="1" x14ac:dyDescent="0.2">
      <c r="A79" s="273" t="s">
        <v>43</v>
      </c>
      <c r="B79" s="274"/>
      <c r="C79" s="274"/>
      <c r="D79" s="274"/>
      <c r="E79" s="274"/>
      <c r="F79" s="274"/>
      <c r="G79" s="274"/>
      <c r="H79" s="274"/>
      <c r="I79" s="274"/>
      <c r="J79" s="274"/>
      <c r="K79" s="275"/>
      <c r="L79" s="279">
        <v>1.2515000000000001</v>
      </c>
      <c r="M79" s="280"/>
      <c r="N79" s="280"/>
      <c r="O79" s="280"/>
      <c r="P79" s="280"/>
      <c r="Q79" s="280"/>
      <c r="R79" s="281"/>
      <c r="S79" s="297">
        <v>12671.26</v>
      </c>
      <c r="T79" s="298"/>
      <c r="U79" s="298"/>
      <c r="V79" s="298"/>
      <c r="W79" s="298"/>
      <c r="X79" s="299"/>
      <c r="Y79" s="285">
        <v>0.79</v>
      </c>
      <c r="Z79" s="286"/>
      <c r="AA79" s="287"/>
    </row>
    <row r="80" spans="1:27" ht="10.35" customHeight="1" x14ac:dyDescent="0.2">
      <c r="A80" s="273"/>
      <c r="B80" s="274"/>
      <c r="C80" s="274"/>
      <c r="D80" s="274"/>
      <c r="E80" s="274"/>
      <c r="F80" s="274"/>
      <c r="G80" s="274"/>
      <c r="H80" s="274"/>
      <c r="I80" s="274"/>
      <c r="J80" s="274"/>
      <c r="K80" s="275"/>
      <c r="L80" s="279"/>
      <c r="M80" s="280"/>
      <c r="N80" s="280"/>
      <c r="O80" s="280"/>
      <c r="P80" s="280"/>
      <c r="Q80" s="280"/>
      <c r="R80" s="281"/>
      <c r="S80" s="297"/>
      <c r="T80" s="298"/>
      <c r="U80" s="298"/>
      <c r="V80" s="298"/>
      <c r="W80" s="298"/>
      <c r="X80" s="299"/>
      <c r="Y80" s="285"/>
      <c r="Z80" s="286"/>
      <c r="AA80" s="287"/>
    </row>
    <row r="81" spans="1:27" ht="10.35" customHeight="1" x14ac:dyDescent="0.2">
      <c r="A81" s="217" t="s">
        <v>55</v>
      </c>
      <c r="B81" s="218"/>
      <c r="C81" s="218"/>
      <c r="D81" s="218"/>
      <c r="E81" s="218"/>
      <c r="F81" s="218"/>
      <c r="G81" s="218"/>
      <c r="H81" s="218"/>
      <c r="I81" s="218"/>
      <c r="J81" s="218"/>
      <c r="K81" s="219"/>
      <c r="L81" s="300">
        <v>100</v>
      </c>
      <c r="M81" s="301"/>
      <c r="N81" s="301"/>
      <c r="O81" s="301"/>
      <c r="P81" s="301"/>
      <c r="Q81" s="301"/>
      <c r="R81" s="302"/>
      <c r="S81" s="267">
        <v>1012450.54</v>
      </c>
      <c r="T81" s="268"/>
      <c r="U81" s="268"/>
      <c r="V81" s="268"/>
      <c r="W81" s="268"/>
      <c r="X81" s="269"/>
      <c r="Y81" s="303">
        <v>63.3</v>
      </c>
      <c r="Z81" s="304"/>
      <c r="AA81" s="305"/>
    </row>
    <row r="82" spans="1:27" ht="11.45" customHeight="1" x14ac:dyDescent="0.2">
      <c r="A82" s="306" t="s">
        <v>56</v>
      </c>
      <c r="B82" s="306"/>
      <c r="C82" s="306"/>
      <c r="D82" s="306"/>
      <c r="E82" s="306"/>
      <c r="F82" s="306"/>
      <c r="G82" s="306"/>
      <c r="H82" s="306"/>
      <c r="I82" s="306"/>
      <c r="J82" s="306"/>
      <c r="K82" s="307"/>
      <c r="L82" s="307"/>
      <c r="M82" s="307"/>
      <c r="N82" s="307"/>
      <c r="O82" s="307"/>
      <c r="P82" s="307"/>
      <c r="Q82" s="307"/>
      <c r="R82" s="307"/>
      <c r="S82" s="307"/>
      <c r="T82" s="307"/>
      <c r="U82" s="307"/>
      <c r="V82" s="307"/>
      <c r="W82" s="307"/>
      <c r="X82" s="307"/>
      <c r="Y82" s="307"/>
      <c r="Z82" s="307"/>
      <c r="AA82" s="307"/>
    </row>
  </sheetData>
  <mergeCells count="283">
    <mergeCell ref="A81:K81"/>
    <mergeCell ref="L81:R81"/>
    <mergeCell ref="S81:X81"/>
    <mergeCell ref="Y81:AA81"/>
    <mergeCell ref="A82:J82"/>
    <mergeCell ref="K82:AA82"/>
    <mergeCell ref="A77:K78"/>
    <mergeCell ref="L77:R78"/>
    <mergeCell ref="S77:X78"/>
    <mergeCell ref="Y77:AA78"/>
    <mergeCell ref="A79:K80"/>
    <mergeCell ref="L79:R80"/>
    <mergeCell ref="S79:X80"/>
    <mergeCell ref="Y79:AA80"/>
    <mergeCell ref="A74:K74"/>
    <mergeCell ref="L74:R74"/>
    <mergeCell ref="S74:X74"/>
    <mergeCell ref="Y74:AA74"/>
    <mergeCell ref="A75:K76"/>
    <mergeCell ref="L75:R76"/>
    <mergeCell ref="S75:X76"/>
    <mergeCell ref="Y75:AA76"/>
    <mergeCell ref="A71:AA71"/>
    <mergeCell ref="A72:AA72"/>
    <mergeCell ref="A73:K73"/>
    <mergeCell ref="L73:R73"/>
    <mergeCell ref="S73:X73"/>
    <mergeCell ref="Y73:AA73"/>
    <mergeCell ref="A68:B68"/>
    <mergeCell ref="C68:T68"/>
    <mergeCell ref="U68:AA68"/>
    <mergeCell ref="A69:B69"/>
    <mergeCell ref="C69:AA69"/>
    <mergeCell ref="A70:AA70"/>
    <mergeCell ref="A65:B65"/>
    <mergeCell ref="C65:AA65"/>
    <mergeCell ref="A66:B66"/>
    <mergeCell ref="C66:AA66"/>
    <mergeCell ref="A67:B67"/>
    <mergeCell ref="C67:AA67"/>
    <mergeCell ref="A62:B62"/>
    <mergeCell ref="C62:AA62"/>
    <mergeCell ref="A63:B63"/>
    <mergeCell ref="C63:AA63"/>
    <mergeCell ref="A64:B64"/>
    <mergeCell ref="C64:AA64"/>
    <mergeCell ref="A59:AA59"/>
    <mergeCell ref="A60:B60"/>
    <mergeCell ref="C60:AA60"/>
    <mergeCell ref="A61:B61"/>
    <mergeCell ref="C61:T61"/>
    <mergeCell ref="U61:AA61"/>
    <mergeCell ref="Z54:AA54"/>
    <mergeCell ref="A55:AA55"/>
    <mergeCell ref="A56:X56"/>
    <mergeCell ref="Y56:AA56"/>
    <mergeCell ref="A57:AA57"/>
    <mergeCell ref="A58:X58"/>
    <mergeCell ref="Y58:AA58"/>
    <mergeCell ref="A54:C54"/>
    <mergeCell ref="D54:J54"/>
    <mergeCell ref="K54:L54"/>
    <mergeCell ref="M54:O54"/>
    <mergeCell ref="P54:U54"/>
    <mergeCell ref="V54:Y54"/>
    <mergeCell ref="Z51:AA51"/>
    <mergeCell ref="A52:C52"/>
    <mergeCell ref="D52:AA52"/>
    <mergeCell ref="A53:C53"/>
    <mergeCell ref="D53:J53"/>
    <mergeCell ref="K53:L53"/>
    <mergeCell ref="M53:O53"/>
    <mergeCell ref="P53:U53"/>
    <mergeCell ref="V53:Y53"/>
    <mergeCell ref="Z53:AA53"/>
    <mergeCell ref="A51:C51"/>
    <mergeCell ref="D51:J51"/>
    <mergeCell ref="K51:L51"/>
    <mergeCell ref="M51:O51"/>
    <mergeCell ref="P51:U51"/>
    <mergeCell ref="V51:Y51"/>
    <mergeCell ref="Z46:AA46"/>
    <mergeCell ref="A47:AA47"/>
    <mergeCell ref="A48:X48"/>
    <mergeCell ref="Y48:AA48"/>
    <mergeCell ref="A49:AA49"/>
    <mergeCell ref="A50:AA50"/>
    <mergeCell ref="A46:C46"/>
    <mergeCell ref="D46:J46"/>
    <mergeCell ref="K46:L46"/>
    <mergeCell ref="M46:O46"/>
    <mergeCell ref="P46:U46"/>
    <mergeCell ref="V46:Y46"/>
    <mergeCell ref="Z44:AA44"/>
    <mergeCell ref="A45:C45"/>
    <mergeCell ref="D45:J45"/>
    <mergeCell ref="K45:L45"/>
    <mergeCell ref="M45:O45"/>
    <mergeCell ref="P45:U45"/>
    <mergeCell ref="V45:Y45"/>
    <mergeCell ref="Z45:AA45"/>
    <mergeCell ref="A44:C44"/>
    <mergeCell ref="D44:J44"/>
    <mergeCell ref="K44:L44"/>
    <mergeCell ref="M44:O44"/>
    <mergeCell ref="P44:U44"/>
    <mergeCell ref="V44:Y44"/>
    <mergeCell ref="Z42:AA42"/>
    <mergeCell ref="A43:C43"/>
    <mergeCell ref="D43:J43"/>
    <mergeCell ref="K43:L43"/>
    <mergeCell ref="M43:O43"/>
    <mergeCell ref="P43:U43"/>
    <mergeCell ref="V43:Y43"/>
    <mergeCell ref="Z43:AA43"/>
    <mergeCell ref="A42:C42"/>
    <mergeCell ref="D42:J42"/>
    <mergeCell ref="K42:L42"/>
    <mergeCell ref="M42:O42"/>
    <mergeCell ref="P42:U42"/>
    <mergeCell ref="V42:Y42"/>
    <mergeCell ref="Z40:AA40"/>
    <mergeCell ref="A41:C41"/>
    <mergeCell ref="D41:J41"/>
    <mergeCell ref="K41:L41"/>
    <mergeCell ref="M41:O41"/>
    <mergeCell ref="P41:U41"/>
    <mergeCell ref="V41:Y41"/>
    <mergeCell ref="Z41:AA41"/>
    <mergeCell ref="A40:C40"/>
    <mergeCell ref="D40:J40"/>
    <mergeCell ref="K40:L40"/>
    <mergeCell ref="M40:O40"/>
    <mergeCell ref="P40:U40"/>
    <mergeCell ref="V40:Y40"/>
    <mergeCell ref="Z38:AA38"/>
    <mergeCell ref="A39:C39"/>
    <mergeCell ref="D39:J39"/>
    <mergeCell ref="K39:L39"/>
    <mergeCell ref="M39:O39"/>
    <mergeCell ref="P39:U39"/>
    <mergeCell ref="V39:Y39"/>
    <mergeCell ref="Z39:AA39"/>
    <mergeCell ref="A38:C38"/>
    <mergeCell ref="D38:J38"/>
    <mergeCell ref="K38:L38"/>
    <mergeCell ref="M38:O38"/>
    <mergeCell ref="P38:U38"/>
    <mergeCell ref="V38:Y38"/>
    <mergeCell ref="Z36:AA36"/>
    <mergeCell ref="A37:C37"/>
    <mergeCell ref="D37:J37"/>
    <mergeCell ref="K37:L37"/>
    <mergeCell ref="M37:O37"/>
    <mergeCell ref="P37:U37"/>
    <mergeCell ref="V37:Y37"/>
    <mergeCell ref="Z37:AA37"/>
    <mergeCell ref="A36:C36"/>
    <mergeCell ref="D36:J36"/>
    <mergeCell ref="K36:L36"/>
    <mergeCell ref="M36:O36"/>
    <mergeCell ref="P36:U36"/>
    <mergeCell ref="V36:Y36"/>
    <mergeCell ref="Z34:AA34"/>
    <mergeCell ref="A35:C35"/>
    <mergeCell ref="D35:J35"/>
    <mergeCell ref="K35:L35"/>
    <mergeCell ref="M35:O35"/>
    <mergeCell ref="P35:U35"/>
    <mergeCell ref="V35:Y35"/>
    <mergeCell ref="Z35:AA35"/>
    <mergeCell ref="A34:C34"/>
    <mergeCell ref="D34:J34"/>
    <mergeCell ref="K34:L34"/>
    <mergeCell ref="M34:O34"/>
    <mergeCell ref="P34:U34"/>
    <mergeCell ref="V34:Y34"/>
    <mergeCell ref="Z32:AA32"/>
    <mergeCell ref="A33:C33"/>
    <mergeCell ref="D33:J33"/>
    <mergeCell ref="K33:L33"/>
    <mergeCell ref="M33:O33"/>
    <mergeCell ref="P33:U33"/>
    <mergeCell ref="V33:Y33"/>
    <mergeCell ref="Z33:AA33"/>
    <mergeCell ref="A32:C32"/>
    <mergeCell ref="D32:J32"/>
    <mergeCell ref="K32:L32"/>
    <mergeCell ref="M32:O32"/>
    <mergeCell ref="P32:U32"/>
    <mergeCell ref="V32:Y32"/>
    <mergeCell ref="Z30:AA30"/>
    <mergeCell ref="A31:C31"/>
    <mergeCell ref="D31:J31"/>
    <mergeCell ref="K31:L31"/>
    <mergeCell ref="M31:O31"/>
    <mergeCell ref="P31:U31"/>
    <mergeCell ref="V31:Y31"/>
    <mergeCell ref="Z31:AA31"/>
    <mergeCell ref="A30:C30"/>
    <mergeCell ref="D30:J30"/>
    <mergeCell ref="K30:L30"/>
    <mergeCell ref="M30:O30"/>
    <mergeCell ref="P30:U30"/>
    <mergeCell ref="V30:Y30"/>
    <mergeCell ref="Z27:AA27"/>
    <mergeCell ref="A28:C28"/>
    <mergeCell ref="D28:AA28"/>
    <mergeCell ref="A29:C29"/>
    <mergeCell ref="D29:J29"/>
    <mergeCell ref="K29:L29"/>
    <mergeCell ref="M29:O29"/>
    <mergeCell ref="P29:U29"/>
    <mergeCell ref="V29:Y29"/>
    <mergeCell ref="Z29:AA29"/>
    <mergeCell ref="A27:C27"/>
    <mergeCell ref="D27:J27"/>
    <mergeCell ref="K27:L27"/>
    <mergeCell ref="M27:O27"/>
    <mergeCell ref="P27:U27"/>
    <mergeCell ref="V27:Y27"/>
    <mergeCell ref="Z22:AA22"/>
    <mergeCell ref="A23:AA23"/>
    <mergeCell ref="A24:X24"/>
    <mergeCell ref="Y24:AA24"/>
    <mergeCell ref="A25:AA25"/>
    <mergeCell ref="A26:AA26"/>
    <mergeCell ref="A22:C22"/>
    <mergeCell ref="D22:J22"/>
    <mergeCell ref="K22:L22"/>
    <mergeCell ref="M22:O22"/>
    <mergeCell ref="P22:U22"/>
    <mergeCell ref="V22:Y22"/>
    <mergeCell ref="A20:C20"/>
    <mergeCell ref="D20:AA20"/>
    <mergeCell ref="A21:C21"/>
    <mergeCell ref="D21:J21"/>
    <mergeCell ref="K21:L21"/>
    <mergeCell ref="M21:O21"/>
    <mergeCell ref="P21:U21"/>
    <mergeCell ref="V21:Y21"/>
    <mergeCell ref="Z21:AA21"/>
    <mergeCell ref="A16:AA16"/>
    <mergeCell ref="A17:AA17"/>
    <mergeCell ref="A18:AA18"/>
    <mergeCell ref="A19:C19"/>
    <mergeCell ref="D19:J19"/>
    <mergeCell ref="K19:L19"/>
    <mergeCell ref="M19:O19"/>
    <mergeCell ref="P19:U19"/>
    <mergeCell ref="V19:Y19"/>
    <mergeCell ref="Z19:AA19"/>
    <mergeCell ref="A13:B13"/>
    <mergeCell ref="C13:T13"/>
    <mergeCell ref="U13:AA13"/>
    <mergeCell ref="A14:B14"/>
    <mergeCell ref="C14:AA14"/>
    <mergeCell ref="A15:AA15"/>
    <mergeCell ref="A10:B10"/>
    <mergeCell ref="C10:AA10"/>
    <mergeCell ref="A11:B11"/>
    <mergeCell ref="C11:AA11"/>
    <mergeCell ref="A12:B12"/>
    <mergeCell ref="C12:AA12"/>
    <mergeCell ref="A7:B7"/>
    <mergeCell ref="C7:AA7"/>
    <mergeCell ref="A8:B8"/>
    <mergeCell ref="C8:AA8"/>
    <mergeCell ref="A9:B9"/>
    <mergeCell ref="C9:AA9"/>
    <mergeCell ref="A4:AA4"/>
    <mergeCell ref="A5:B5"/>
    <mergeCell ref="C5:AA5"/>
    <mergeCell ref="A6:B6"/>
    <mergeCell ref="C6:T6"/>
    <mergeCell ref="U6:AA6"/>
    <mergeCell ref="A1:C3"/>
    <mergeCell ref="D1:R1"/>
    <mergeCell ref="S1:AA1"/>
    <mergeCell ref="D2:R2"/>
    <mergeCell ref="S2:AA2"/>
    <mergeCell ref="D3:R3"/>
    <mergeCell ref="S3:AA3"/>
  </mergeCells>
  <pageMargins left="0.52999997138977051" right="0.52999997138977051" top="0.52999997138977051" bottom="0.69999998807907104" header="0" footer="0"/>
  <pageSetup paperSize="9" scale="0" firstPageNumber="0" fitToWidth="0" fitToHeight="0" pageOrder="overThenDown"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030C65-DC3A-4600-BD90-CC5A8E75AEE7}">
  <dimension ref="A1:AC86"/>
  <sheetViews>
    <sheetView zoomScaleNormal="100" workbookViewId="0">
      <selection activeCell="AC3" sqref="AC3"/>
    </sheetView>
  </sheetViews>
  <sheetFormatPr defaultRowHeight="12.75" x14ac:dyDescent="0.2"/>
  <cols>
    <col min="1" max="2" width="4.7109375" style="195" bestFit="1" customWidth="1"/>
    <col min="3" max="3" width="1.85546875" style="195" bestFit="1" customWidth="1"/>
    <col min="4" max="5" width="2.85546875" style="195" bestFit="1" customWidth="1"/>
    <col min="6" max="6" width="1.85546875" style="195" bestFit="1" customWidth="1"/>
    <col min="7" max="7" width="4.7109375" style="195" bestFit="1" customWidth="1"/>
    <col min="8" max="8" width="5.5703125" style="195" bestFit="1" customWidth="1"/>
    <col min="9" max="9" width="9.28515625" style="195" bestFit="1" customWidth="1"/>
    <col min="10" max="10" width="8.42578125" style="195" bestFit="1" customWidth="1"/>
    <col min="11" max="11" width="4.7109375" style="195" bestFit="1" customWidth="1"/>
    <col min="12" max="12" width="1" style="195" bestFit="1" customWidth="1"/>
    <col min="13" max="13" width="3.7109375" style="195" bestFit="1" customWidth="1"/>
    <col min="14" max="14" width="1" style="195" bestFit="1" customWidth="1"/>
    <col min="15" max="15" width="2.85546875" style="195" bestFit="1" customWidth="1"/>
    <col min="16" max="16" width="1" style="195" bestFit="1" customWidth="1"/>
    <col min="17" max="17" width="3.7109375" style="195" bestFit="1" customWidth="1"/>
    <col min="18" max="18" width="1" style="195" bestFit="1" customWidth="1"/>
    <col min="19" max="19" width="2.85546875" style="195" bestFit="1" customWidth="1"/>
    <col min="20" max="20" width="1.85546875" style="195" bestFit="1" customWidth="1"/>
    <col min="21" max="22" width="1" style="195" bestFit="1" customWidth="1"/>
    <col min="23" max="23" width="5.5703125" style="195" bestFit="1" customWidth="1"/>
    <col min="24" max="24" width="1.85546875" style="195" bestFit="1" customWidth="1"/>
    <col min="25" max="25" width="2.85546875" style="195" bestFit="1" customWidth="1"/>
    <col min="26" max="26" width="1.85546875" style="195" bestFit="1" customWidth="1"/>
    <col min="27" max="27" width="9.28515625" style="195" bestFit="1" customWidth="1"/>
    <col min="28" max="256" width="9.140625" style="195"/>
    <col min="257" max="258" width="4.7109375" style="195" bestFit="1" customWidth="1"/>
    <col min="259" max="259" width="1.85546875" style="195" bestFit="1" customWidth="1"/>
    <col min="260" max="261" width="2.85546875" style="195" bestFit="1" customWidth="1"/>
    <col min="262" max="262" width="1.85546875" style="195" bestFit="1" customWidth="1"/>
    <col min="263" max="263" width="4.7109375" style="195" bestFit="1" customWidth="1"/>
    <col min="264" max="264" width="5.5703125" style="195" bestFit="1" customWidth="1"/>
    <col min="265" max="265" width="9.28515625" style="195" bestFit="1" customWidth="1"/>
    <col min="266" max="266" width="8.42578125" style="195" bestFit="1" customWidth="1"/>
    <col min="267" max="267" width="4.7109375" style="195" bestFit="1" customWidth="1"/>
    <col min="268" max="268" width="1" style="195" bestFit="1" customWidth="1"/>
    <col min="269" max="269" width="3.7109375" style="195" bestFit="1" customWidth="1"/>
    <col min="270" max="270" width="1" style="195" bestFit="1" customWidth="1"/>
    <col min="271" max="271" width="2.85546875" style="195" bestFit="1" customWidth="1"/>
    <col min="272" max="272" width="1" style="195" bestFit="1" customWidth="1"/>
    <col min="273" max="273" width="3.7109375" style="195" bestFit="1" customWidth="1"/>
    <col min="274" max="274" width="1" style="195" bestFit="1" customWidth="1"/>
    <col min="275" max="275" width="2.85546875" style="195" bestFit="1" customWidth="1"/>
    <col min="276" max="276" width="1.85546875" style="195" bestFit="1" customWidth="1"/>
    <col min="277" max="278" width="1" style="195" bestFit="1" customWidth="1"/>
    <col min="279" max="279" width="5.5703125" style="195" bestFit="1" customWidth="1"/>
    <col min="280" max="280" width="1.85546875" style="195" bestFit="1" customWidth="1"/>
    <col min="281" max="281" width="2.85546875" style="195" bestFit="1" customWidth="1"/>
    <col min="282" max="282" width="1.85546875" style="195" bestFit="1" customWidth="1"/>
    <col min="283" max="283" width="9.28515625" style="195" bestFit="1" customWidth="1"/>
    <col min="284" max="512" width="9.140625" style="195"/>
    <col min="513" max="514" width="4.7109375" style="195" bestFit="1" customWidth="1"/>
    <col min="515" max="515" width="1.85546875" style="195" bestFit="1" customWidth="1"/>
    <col min="516" max="517" width="2.85546875" style="195" bestFit="1" customWidth="1"/>
    <col min="518" max="518" width="1.85546875" style="195" bestFit="1" customWidth="1"/>
    <col min="519" max="519" width="4.7109375" style="195" bestFit="1" customWidth="1"/>
    <col min="520" max="520" width="5.5703125" style="195" bestFit="1" customWidth="1"/>
    <col min="521" max="521" width="9.28515625" style="195" bestFit="1" customWidth="1"/>
    <col min="522" max="522" width="8.42578125" style="195" bestFit="1" customWidth="1"/>
    <col min="523" max="523" width="4.7109375" style="195" bestFit="1" customWidth="1"/>
    <col min="524" max="524" width="1" style="195" bestFit="1" customWidth="1"/>
    <col min="525" max="525" width="3.7109375" style="195" bestFit="1" customWidth="1"/>
    <col min="526" max="526" width="1" style="195" bestFit="1" customWidth="1"/>
    <col min="527" max="527" width="2.85546875" style="195" bestFit="1" customWidth="1"/>
    <col min="528" max="528" width="1" style="195" bestFit="1" customWidth="1"/>
    <col min="529" max="529" width="3.7109375" style="195" bestFit="1" customWidth="1"/>
    <col min="530" max="530" width="1" style="195" bestFit="1" customWidth="1"/>
    <col min="531" max="531" width="2.85546875" style="195" bestFit="1" customWidth="1"/>
    <col min="532" max="532" width="1.85546875" style="195" bestFit="1" customWidth="1"/>
    <col min="533" max="534" width="1" style="195" bestFit="1" customWidth="1"/>
    <col min="535" max="535" width="5.5703125" style="195" bestFit="1" customWidth="1"/>
    <col min="536" max="536" width="1.85546875" style="195" bestFit="1" customWidth="1"/>
    <col min="537" max="537" width="2.85546875" style="195" bestFit="1" customWidth="1"/>
    <col min="538" max="538" width="1.85546875" style="195" bestFit="1" customWidth="1"/>
    <col min="539" max="539" width="9.28515625" style="195" bestFit="1" customWidth="1"/>
    <col min="540" max="768" width="9.140625" style="195"/>
    <col min="769" max="770" width="4.7109375" style="195" bestFit="1" customWidth="1"/>
    <col min="771" max="771" width="1.85546875" style="195" bestFit="1" customWidth="1"/>
    <col min="772" max="773" width="2.85546875" style="195" bestFit="1" customWidth="1"/>
    <col min="774" max="774" width="1.85546875" style="195" bestFit="1" customWidth="1"/>
    <col min="775" max="775" width="4.7109375" style="195" bestFit="1" customWidth="1"/>
    <col min="776" max="776" width="5.5703125" style="195" bestFit="1" customWidth="1"/>
    <col min="777" max="777" width="9.28515625" style="195" bestFit="1" customWidth="1"/>
    <col min="778" max="778" width="8.42578125" style="195" bestFit="1" customWidth="1"/>
    <col min="779" max="779" width="4.7109375" style="195" bestFit="1" customWidth="1"/>
    <col min="780" max="780" width="1" style="195" bestFit="1" customWidth="1"/>
    <col min="781" max="781" width="3.7109375" style="195" bestFit="1" customWidth="1"/>
    <col min="782" max="782" width="1" style="195" bestFit="1" customWidth="1"/>
    <col min="783" max="783" width="2.85546875" style="195" bestFit="1" customWidth="1"/>
    <col min="784" max="784" width="1" style="195" bestFit="1" customWidth="1"/>
    <col min="785" max="785" width="3.7109375" style="195" bestFit="1" customWidth="1"/>
    <col min="786" max="786" width="1" style="195" bestFit="1" customWidth="1"/>
    <col min="787" max="787" width="2.85546875" style="195" bestFit="1" customWidth="1"/>
    <col min="788" max="788" width="1.85546875" style="195" bestFit="1" customWidth="1"/>
    <col min="789" max="790" width="1" style="195" bestFit="1" customWidth="1"/>
    <col min="791" max="791" width="5.5703125" style="195" bestFit="1" customWidth="1"/>
    <col min="792" max="792" width="1.85546875" style="195" bestFit="1" customWidth="1"/>
    <col min="793" max="793" width="2.85546875" style="195" bestFit="1" customWidth="1"/>
    <col min="794" max="794" width="1.85546875" style="195" bestFit="1" customWidth="1"/>
    <col min="795" max="795" width="9.28515625" style="195" bestFit="1" customWidth="1"/>
    <col min="796" max="1024" width="9.140625" style="195"/>
    <col min="1025" max="1026" width="4.7109375" style="195" bestFit="1" customWidth="1"/>
    <col min="1027" max="1027" width="1.85546875" style="195" bestFit="1" customWidth="1"/>
    <col min="1028" max="1029" width="2.85546875" style="195" bestFit="1" customWidth="1"/>
    <col min="1030" max="1030" width="1.85546875" style="195" bestFit="1" customWidth="1"/>
    <col min="1031" max="1031" width="4.7109375" style="195" bestFit="1" customWidth="1"/>
    <col min="1032" max="1032" width="5.5703125" style="195" bestFit="1" customWidth="1"/>
    <col min="1033" max="1033" width="9.28515625" style="195" bestFit="1" customWidth="1"/>
    <col min="1034" max="1034" width="8.42578125" style="195" bestFit="1" customWidth="1"/>
    <col min="1035" max="1035" width="4.7109375" style="195" bestFit="1" customWidth="1"/>
    <col min="1036" max="1036" width="1" style="195" bestFit="1" customWidth="1"/>
    <col min="1037" max="1037" width="3.7109375" style="195" bestFit="1" customWidth="1"/>
    <col min="1038" max="1038" width="1" style="195" bestFit="1" customWidth="1"/>
    <col min="1039" max="1039" width="2.85546875" style="195" bestFit="1" customWidth="1"/>
    <col min="1040" max="1040" width="1" style="195" bestFit="1" customWidth="1"/>
    <col min="1041" max="1041" width="3.7109375" style="195" bestFit="1" customWidth="1"/>
    <col min="1042" max="1042" width="1" style="195" bestFit="1" customWidth="1"/>
    <col min="1043" max="1043" width="2.85546875" style="195" bestFit="1" customWidth="1"/>
    <col min="1044" max="1044" width="1.85546875" style="195" bestFit="1" customWidth="1"/>
    <col min="1045" max="1046" width="1" style="195" bestFit="1" customWidth="1"/>
    <col min="1047" max="1047" width="5.5703125" style="195" bestFit="1" customWidth="1"/>
    <col min="1048" max="1048" width="1.85546875" style="195" bestFit="1" customWidth="1"/>
    <col min="1049" max="1049" width="2.85546875" style="195" bestFit="1" customWidth="1"/>
    <col min="1050" max="1050" width="1.85546875" style="195" bestFit="1" customWidth="1"/>
    <col min="1051" max="1051" width="9.28515625" style="195" bestFit="1" customWidth="1"/>
    <col min="1052" max="1280" width="9.140625" style="195"/>
    <col min="1281" max="1282" width="4.7109375" style="195" bestFit="1" customWidth="1"/>
    <col min="1283" max="1283" width="1.85546875" style="195" bestFit="1" customWidth="1"/>
    <col min="1284" max="1285" width="2.85546875" style="195" bestFit="1" customWidth="1"/>
    <col min="1286" max="1286" width="1.85546875" style="195" bestFit="1" customWidth="1"/>
    <col min="1287" max="1287" width="4.7109375" style="195" bestFit="1" customWidth="1"/>
    <col min="1288" max="1288" width="5.5703125" style="195" bestFit="1" customWidth="1"/>
    <col min="1289" max="1289" width="9.28515625" style="195" bestFit="1" customWidth="1"/>
    <col min="1290" max="1290" width="8.42578125" style="195" bestFit="1" customWidth="1"/>
    <col min="1291" max="1291" width="4.7109375" style="195" bestFit="1" customWidth="1"/>
    <col min="1292" max="1292" width="1" style="195" bestFit="1" customWidth="1"/>
    <col min="1293" max="1293" width="3.7109375" style="195" bestFit="1" customWidth="1"/>
    <col min="1294" max="1294" width="1" style="195" bestFit="1" customWidth="1"/>
    <col min="1295" max="1295" width="2.85546875" style="195" bestFit="1" customWidth="1"/>
    <col min="1296" max="1296" width="1" style="195" bestFit="1" customWidth="1"/>
    <col min="1297" max="1297" width="3.7109375" style="195" bestFit="1" customWidth="1"/>
    <col min="1298" max="1298" width="1" style="195" bestFit="1" customWidth="1"/>
    <col min="1299" max="1299" width="2.85546875" style="195" bestFit="1" customWidth="1"/>
    <col min="1300" max="1300" width="1.85546875" style="195" bestFit="1" customWidth="1"/>
    <col min="1301" max="1302" width="1" style="195" bestFit="1" customWidth="1"/>
    <col min="1303" max="1303" width="5.5703125" style="195" bestFit="1" customWidth="1"/>
    <col min="1304" max="1304" width="1.85546875" style="195" bestFit="1" customWidth="1"/>
    <col min="1305" max="1305" width="2.85546875" style="195" bestFit="1" customWidth="1"/>
    <col min="1306" max="1306" width="1.85546875" style="195" bestFit="1" customWidth="1"/>
    <col min="1307" max="1307" width="9.28515625" style="195" bestFit="1" customWidth="1"/>
    <col min="1308" max="1536" width="9.140625" style="195"/>
    <col min="1537" max="1538" width="4.7109375" style="195" bestFit="1" customWidth="1"/>
    <col min="1539" max="1539" width="1.85546875" style="195" bestFit="1" customWidth="1"/>
    <col min="1540" max="1541" width="2.85546875" style="195" bestFit="1" customWidth="1"/>
    <col min="1542" max="1542" width="1.85546875" style="195" bestFit="1" customWidth="1"/>
    <col min="1543" max="1543" width="4.7109375" style="195" bestFit="1" customWidth="1"/>
    <col min="1544" max="1544" width="5.5703125" style="195" bestFit="1" customWidth="1"/>
    <col min="1545" max="1545" width="9.28515625" style="195" bestFit="1" customWidth="1"/>
    <col min="1546" max="1546" width="8.42578125" style="195" bestFit="1" customWidth="1"/>
    <col min="1547" max="1547" width="4.7109375" style="195" bestFit="1" customWidth="1"/>
    <col min="1548" max="1548" width="1" style="195" bestFit="1" customWidth="1"/>
    <col min="1549" max="1549" width="3.7109375" style="195" bestFit="1" customWidth="1"/>
    <col min="1550" max="1550" width="1" style="195" bestFit="1" customWidth="1"/>
    <col min="1551" max="1551" width="2.85546875" style="195" bestFit="1" customWidth="1"/>
    <col min="1552" max="1552" width="1" style="195" bestFit="1" customWidth="1"/>
    <col min="1553" max="1553" width="3.7109375" style="195" bestFit="1" customWidth="1"/>
    <col min="1554" max="1554" width="1" style="195" bestFit="1" customWidth="1"/>
    <col min="1555" max="1555" width="2.85546875" style="195" bestFit="1" customWidth="1"/>
    <col min="1556" max="1556" width="1.85546875" style="195" bestFit="1" customWidth="1"/>
    <col min="1557" max="1558" width="1" style="195" bestFit="1" customWidth="1"/>
    <col min="1559" max="1559" width="5.5703125" style="195" bestFit="1" customWidth="1"/>
    <col min="1560" max="1560" width="1.85546875" style="195" bestFit="1" customWidth="1"/>
    <col min="1561" max="1561" width="2.85546875" style="195" bestFit="1" customWidth="1"/>
    <col min="1562" max="1562" width="1.85546875" style="195" bestFit="1" customWidth="1"/>
    <col min="1563" max="1563" width="9.28515625" style="195" bestFit="1" customWidth="1"/>
    <col min="1564" max="1792" width="9.140625" style="195"/>
    <col min="1793" max="1794" width="4.7109375" style="195" bestFit="1" customWidth="1"/>
    <col min="1795" max="1795" width="1.85546875" style="195" bestFit="1" customWidth="1"/>
    <col min="1796" max="1797" width="2.85546875" style="195" bestFit="1" customWidth="1"/>
    <col min="1798" max="1798" width="1.85546875" style="195" bestFit="1" customWidth="1"/>
    <col min="1799" max="1799" width="4.7109375" style="195" bestFit="1" customWidth="1"/>
    <col min="1800" max="1800" width="5.5703125" style="195" bestFit="1" customWidth="1"/>
    <col min="1801" max="1801" width="9.28515625" style="195" bestFit="1" customWidth="1"/>
    <col min="1802" max="1802" width="8.42578125" style="195" bestFit="1" customWidth="1"/>
    <col min="1803" max="1803" width="4.7109375" style="195" bestFit="1" customWidth="1"/>
    <col min="1804" max="1804" width="1" style="195" bestFit="1" customWidth="1"/>
    <col min="1805" max="1805" width="3.7109375" style="195" bestFit="1" customWidth="1"/>
    <col min="1806" max="1806" width="1" style="195" bestFit="1" customWidth="1"/>
    <col min="1807" max="1807" width="2.85546875" style="195" bestFit="1" customWidth="1"/>
    <col min="1808" max="1808" width="1" style="195" bestFit="1" customWidth="1"/>
    <col min="1809" max="1809" width="3.7109375" style="195" bestFit="1" customWidth="1"/>
    <col min="1810" max="1810" width="1" style="195" bestFit="1" customWidth="1"/>
    <col min="1811" max="1811" width="2.85546875" style="195" bestFit="1" customWidth="1"/>
    <col min="1812" max="1812" width="1.85546875" style="195" bestFit="1" customWidth="1"/>
    <col min="1813" max="1814" width="1" style="195" bestFit="1" customWidth="1"/>
    <col min="1815" max="1815" width="5.5703125" style="195" bestFit="1" customWidth="1"/>
    <col min="1816" max="1816" width="1.85546875" style="195" bestFit="1" customWidth="1"/>
    <col min="1817" max="1817" width="2.85546875" style="195" bestFit="1" customWidth="1"/>
    <col min="1818" max="1818" width="1.85546875" style="195" bestFit="1" customWidth="1"/>
    <col min="1819" max="1819" width="9.28515625" style="195" bestFit="1" customWidth="1"/>
    <col min="1820" max="2048" width="9.140625" style="195"/>
    <col min="2049" max="2050" width="4.7109375" style="195" bestFit="1" customWidth="1"/>
    <col min="2051" max="2051" width="1.85546875" style="195" bestFit="1" customWidth="1"/>
    <col min="2052" max="2053" width="2.85546875" style="195" bestFit="1" customWidth="1"/>
    <col min="2054" max="2054" width="1.85546875" style="195" bestFit="1" customWidth="1"/>
    <col min="2055" max="2055" width="4.7109375" style="195" bestFit="1" customWidth="1"/>
    <col min="2056" max="2056" width="5.5703125" style="195" bestFit="1" customWidth="1"/>
    <col min="2057" max="2057" width="9.28515625" style="195" bestFit="1" customWidth="1"/>
    <col min="2058" max="2058" width="8.42578125" style="195" bestFit="1" customWidth="1"/>
    <col min="2059" max="2059" width="4.7109375" style="195" bestFit="1" customWidth="1"/>
    <col min="2060" max="2060" width="1" style="195" bestFit="1" customWidth="1"/>
    <col min="2061" max="2061" width="3.7109375" style="195" bestFit="1" customWidth="1"/>
    <col min="2062" max="2062" width="1" style="195" bestFit="1" customWidth="1"/>
    <col min="2063" max="2063" width="2.85546875" style="195" bestFit="1" customWidth="1"/>
    <col min="2064" max="2064" width="1" style="195" bestFit="1" customWidth="1"/>
    <col min="2065" max="2065" width="3.7109375" style="195" bestFit="1" customWidth="1"/>
    <col min="2066" max="2066" width="1" style="195" bestFit="1" customWidth="1"/>
    <col min="2067" max="2067" width="2.85546875" style="195" bestFit="1" customWidth="1"/>
    <col min="2068" max="2068" width="1.85546875" style="195" bestFit="1" customWidth="1"/>
    <col min="2069" max="2070" width="1" style="195" bestFit="1" customWidth="1"/>
    <col min="2071" max="2071" width="5.5703125" style="195" bestFit="1" customWidth="1"/>
    <col min="2072" max="2072" width="1.85546875" style="195" bestFit="1" customWidth="1"/>
    <col min="2073" max="2073" width="2.85546875" style="195" bestFit="1" customWidth="1"/>
    <col min="2074" max="2074" width="1.85546875" style="195" bestFit="1" customWidth="1"/>
    <col min="2075" max="2075" width="9.28515625" style="195" bestFit="1" customWidth="1"/>
    <col min="2076" max="2304" width="9.140625" style="195"/>
    <col min="2305" max="2306" width="4.7109375" style="195" bestFit="1" customWidth="1"/>
    <col min="2307" max="2307" width="1.85546875" style="195" bestFit="1" customWidth="1"/>
    <col min="2308" max="2309" width="2.85546875" style="195" bestFit="1" customWidth="1"/>
    <col min="2310" max="2310" width="1.85546875" style="195" bestFit="1" customWidth="1"/>
    <col min="2311" max="2311" width="4.7109375" style="195" bestFit="1" customWidth="1"/>
    <col min="2312" max="2312" width="5.5703125" style="195" bestFit="1" customWidth="1"/>
    <col min="2313" max="2313" width="9.28515625" style="195" bestFit="1" customWidth="1"/>
    <col min="2314" max="2314" width="8.42578125" style="195" bestFit="1" customWidth="1"/>
    <col min="2315" max="2315" width="4.7109375" style="195" bestFit="1" customWidth="1"/>
    <col min="2316" max="2316" width="1" style="195" bestFit="1" customWidth="1"/>
    <col min="2317" max="2317" width="3.7109375" style="195" bestFit="1" customWidth="1"/>
    <col min="2318" max="2318" width="1" style="195" bestFit="1" customWidth="1"/>
    <col min="2319" max="2319" width="2.85546875" style="195" bestFit="1" customWidth="1"/>
    <col min="2320" max="2320" width="1" style="195" bestFit="1" customWidth="1"/>
    <col min="2321" max="2321" width="3.7109375" style="195" bestFit="1" customWidth="1"/>
    <col min="2322" max="2322" width="1" style="195" bestFit="1" customWidth="1"/>
    <col min="2323" max="2323" width="2.85546875" style="195" bestFit="1" customWidth="1"/>
    <col min="2324" max="2324" width="1.85546875" style="195" bestFit="1" customWidth="1"/>
    <col min="2325" max="2326" width="1" style="195" bestFit="1" customWidth="1"/>
    <col min="2327" max="2327" width="5.5703125" style="195" bestFit="1" customWidth="1"/>
    <col min="2328" max="2328" width="1.85546875" style="195" bestFit="1" customWidth="1"/>
    <col min="2329" max="2329" width="2.85546875" style="195" bestFit="1" customWidth="1"/>
    <col min="2330" max="2330" width="1.85546875" style="195" bestFit="1" customWidth="1"/>
    <col min="2331" max="2331" width="9.28515625" style="195" bestFit="1" customWidth="1"/>
    <col min="2332" max="2560" width="9.140625" style="195"/>
    <col min="2561" max="2562" width="4.7109375" style="195" bestFit="1" customWidth="1"/>
    <col min="2563" max="2563" width="1.85546875" style="195" bestFit="1" customWidth="1"/>
    <col min="2564" max="2565" width="2.85546875" style="195" bestFit="1" customWidth="1"/>
    <col min="2566" max="2566" width="1.85546875" style="195" bestFit="1" customWidth="1"/>
    <col min="2567" max="2567" width="4.7109375" style="195" bestFit="1" customWidth="1"/>
    <col min="2568" max="2568" width="5.5703125" style="195" bestFit="1" customWidth="1"/>
    <col min="2569" max="2569" width="9.28515625" style="195" bestFit="1" customWidth="1"/>
    <col min="2570" max="2570" width="8.42578125" style="195" bestFit="1" customWidth="1"/>
    <col min="2571" max="2571" width="4.7109375" style="195" bestFit="1" customWidth="1"/>
    <col min="2572" max="2572" width="1" style="195" bestFit="1" customWidth="1"/>
    <col min="2573" max="2573" width="3.7109375" style="195" bestFit="1" customWidth="1"/>
    <col min="2574" max="2574" width="1" style="195" bestFit="1" customWidth="1"/>
    <col min="2575" max="2575" width="2.85546875" style="195" bestFit="1" customWidth="1"/>
    <col min="2576" max="2576" width="1" style="195" bestFit="1" customWidth="1"/>
    <col min="2577" max="2577" width="3.7109375" style="195" bestFit="1" customWidth="1"/>
    <col min="2578" max="2578" width="1" style="195" bestFit="1" customWidth="1"/>
    <col min="2579" max="2579" width="2.85546875" style="195" bestFit="1" customWidth="1"/>
    <col min="2580" max="2580" width="1.85546875" style="195" bestFit="1" customWidth="1"/>
    <col min="2581" max="2582" width="1" style="195" bestFit="1" customWidth="1"/>
    <col min="2583" max="2583" width="5.5703125" style="195" bestFit="1" customWidth="1"/>
    <col min="2584" max="2584" width="1.85546875" style="195" bestFit="1" customWidth="1"/>
    <col min="2585" max="2585" width="2.85546875" style="195" bestFit="1" customWidth="1"/>
    <col min="2586" max="2586" width="1.85546875" style="195" bestFit="1" customWidth="1"/>
    <col min="2587" max="2587" width="9.28515625" style="195" bestFit="1" customWidth="1"/>
    <col min="2588" max="2816" width="9.140625" style="195"/>
    <col min="2817" max="2818" width="4.7109375" style="195" bestFit="1" customWidth="1"/>
    <col min="2819" max="2819" width="1.85546875" style="195" bestFit="1" customWidth="1"/>
    <col min="2820" max="2821" width="2.85546875" style="195" bestFit="1" customWidth="1"/>
    <col min="2822" max="2822" width="1.85546875" style="195" bestFit="1" customWidth="1"/>
    <col min="2823" max="2823" width="4.7109375" style="195" bestFit="1" customWidth="1"/>
    <col min="2824" max="2824" width="5.5703125" style="195" bestFit="1" customWidth="1"/>
    <col min="2825" max="2825" width="9.28515625" style="195" bestFit="1" customWidth="1"/>
    <col min="2826" max="2826" width="8.42578125" style="195" bestFit="1" customWidth="1"/>
    <col min="2827" max="2827" width="4.7109375" style="195" bestFit="1" customWidth="1"/>
    <col min="2828" max="2828" width="1" style="195" bestFit="1" customWidth="1"/>
    <col min="2829" max="2829" width="3.7109375" style="195" bestFit="1" customWidth="1"/>
    <col min="2830" max="2830" width="1" style="195" bestFit="1" customWidth="1"/>
    <col min="2831" max="2831" width="2.85546875" style="195" bestFit="1" customWidth="1"/>
    <col min="2832" max="2832" width="1" style="195" bestFit="1" customWidth="1"/>
    <col min="2833" max="2833" width="3.7109375" style="195" bestFit="1" customWidth="1"/>
    <col min="2834" max="2834" width="1" style="195" bestFit="1" customWidth="1"/>
    <col min="2835" max="2835" width="2.85546875" style="195" bestFit="1" customWidth="1"/>
    <col min="2836" max="2836" width="1.85546875" style="195" bestFit="1" customWidth="1"/>
    <col min="2837" max="2838" width="1" style="195" bestFit="1" customWidth="1"/>
    <col min="2839" max="2839" width="5.5703125" style="195" bestFit="1" customWidth="1"/>
    <col min="2840" max="2840" width="1.85546875" style="195" bestFit="1" customWidth="1"/>
    <col min="2841" max="2841" width="2.85546875" style="195" bestFit="1" customWidth="1"/>
    <col min="2842" max="2842" width="1.85546875" style="195" bestFit="1" customWidth="1"/>
    <col min="2843" max="2843" width="9.28515625" style="195" bestFit="1" customWidth="1"/>
    <col min="2844" max="3072" width="9.140625" style="195"/>
    <col min="3073" max="3074" width="4.7109375" style="195" bestFit="1" customWidth="1"/>
    <col min="3075" max="3075" width="1.85546875" style="195" bestFit="1" customWidth="1"/>
    <col min="3076" max="3077" width="2.85546875" style="195" bestFit="1" customWidth="1"/>
    <col min="3078" max="3078" width="1.85546875" style="195" bestFit="1" customWidth="1"/>
    <col min="3079" max="3079" width="4.7109375" style="195" bestFit="1" customWidth="1"/>
    <col min="3080" max="3080" width="5.5703125" style="195" bestFit="1" customWidth="1"/>
    <col min="3081" max="3081" width="9.28515625" style="195" bestFit="1" customWidth="1"/>
    <col min="3082" max="3082" width="8.42578125" style="195" bestFit="1" customWidth="1"/>
    <col min="3083" max="3083" width="4.7109375" style="195" bestFit="1" customWidth="1"/>
    <col min="3084" max="3084" width="1" style="195" bestFit="1" customWidth="1"/>
    <col min="3085" max="3085" width="3.7109375" style="195" bestFit="1" customWidth="1"/>
    <col min="3086" max="3086" width="1" style="195" bestFit="1" customWidth="1"/>
    <col min="3087" max="3087" width="2.85546875" style="195" bestFit="1" customWidth="1"/>
    <col min="3088" max="3088" width="1" style="195" bestFit="1" customWidth="1"/>
    <col min="3089" max="3089" width="3.7109375" style="195" bestFit="1" customWidth="1"/>
    <col min="3090" max="3090" width="1" style="195" bestFit="1" customWidth="1"/>
    <col min="3091" max="3091" width="2.85546875" style="195" bestFit="1" customWidth="1"/>
    <col min="3092" max="3092" width="1.85546875" style="195" bestFit="1" customWidth="1"/>
    <col min="3093" max="3094" width="1" style="195" bestFit="1" customWidth="1"/>
    <col min="3095" max="3095" width="5.5703125" style="195" bestFit="1" customWidth="1"/>
    <col min="3096" max="3096" width="1.85546875" style="195" bestFit="1" customWidth="1"/>
    <col min="3097" max="3097" width="2.85546875" style="195" bestFit="1" customWidth="1"/>
    <col min="3098" max="3098" width="1.85546875" style="195" bestFit="1" customWidth="1"/>
    <col min="3099" max="3099" width="9.28515625" style="195" bestFit="1" customWidth="1"/>
    <col min="3100" max="3328" width="9.140625" style="195"/>
    <col min="3329" max="3330" width="4.7109375" style="195" bestFit="1" customWidth="1"/>
    <col min="3331" max="3331" width="1.85546875" style="195" bestFit="1" customWidth="1"/>
    <col min="3332" max="3333" width="2.85546875" style="195" bestFit="1" customWidth="1"/>
    <col min="3334" max="3334" width="1.85546875" style="195" bestFit="1" customWidth="1"/>
    <col min="3335" max="3335" width="4.7109375" style="195" bestFit="1" customWidth="1"/>
    <col min="3336" max="3336" width="5.5703125" style="195" bestFit="1" customWidth="1"/>
    <col min="3337" max="3337" width="9.28515625" style="195" bestFit="1" customWidth="1"/>
    <col min="3338" max="3338" width="8.42578125" style="195" bestFit="1" customWidth="1"/>
    <col min="3339" max="3339" width="4.7109375" style="195" bestFit="1" customWidth="1"/>
    <col min="3340" max="3340" width="1" style="195" bestFit="1" customWidth="1"/>
    <col min="3341" max="3341" width="3.7109375" style="195" bestFit="1" customWidth="1"/>
    <col min="3342" max="3342" width="1" style="195" bestFit="1" customWidth="1"/>
    <col min="3343" max="3343" width="2.85546875" style="195" bestFit="1" customWidth="1"/>
    <col min="3344" max="3344" width="1" style="195" bestFit="1" customWidth="1"/>
    <col min="3345" max="3345" width="3.7109375" style="195" bestFit="1" customWidth="1"/>
    <col min="3346" max="3346" width="1" style="195" bestFit="1" customWidth="1"/>
    <col min="3347" max="3347" width="2.85546875" style="195" bestFit="1" customWidth="1"/>
    <col min="3348" max="3348" width="1.85546875" style="195" bestFit="1" customWidth="1"/>
    <col min="3349" max="3350" width="1" style="195" bestFit="1" customWidth="1"/>
    <col min="3351" max="3351" width="5.5703125" style="195" bestFit="1" customWidth="1"/>
    <col min="3352" max="3352" width="1.85546875" style="195" bestFit="1" customWidth="1"/>
    <col min="3353" max="3353" width="2.85546875" style="195" bestFit="1" customWidth="1"/>
    <col min="3354" max="3354" width="1.85546875" style="195" bestFit="1" customWidth="1"/>
    <col min="3355" max="3355" width="9.28515625" style="195" bestFit="1" customWidth="1"/>
    <col min="3356" max="3584" width="9.140625" style="195"/>
    <col min="3585" max="3586" width="4.7109375" style="195" bestFit="1" customWidth="1"/>
    <col min="3587" max="3587" width="1.85546875" style="195" bestFit="1" customWidth="1"/>
    <col min="3588" max="3589" width="2.85546875" style="195" bestFit="1" customWidth="1"/>
    <col min="3590" max="3590" width="1.85546875" style="195" bestFit="1" customWidth="1"/>
    <col min="3591" max="3591" width="4.7109375" style="195" bestFit="1" customWidth="1"/>
    <col min="3592" max="3592" width="5.5703125" style="195" bestFit="1" customWidth="1"/>
    <col min="3593" max="3593" width="9.28515625" style="195" bestFit="1" customWidth="1"/>
    <col min="3594" max="3594" width="8.42578125" style="195" bestFit="1" customWidth="1"/>
    <col min="3595" max="3595" width="4.7109375" style="195" bestFit="1" customWidth="1"/>
    <col min="3596" max="3596" width="1" style="195" bestFit="1" customWidth="1"/>
    <col min="3597" max="3597" width="3.7109375" style="195" bestFit="1" customWidth="1"/>
    <col min="3598" max="3598" width="1" style="195" bestFit="1" customWidth="1"/>
    <col min="3599" max="3599" width="2.85546875" style="195" bestFit="1" customWidth="1"/>
    <col min="3600" max="3600" width="1" style="195" bestFit="1" customWidth="1"/>
    <col min="3601" max="3601" width="3.7109375" style="195" bestFit="1" customWidth="1"/>
    <col min="3602" max="3602" width="1" style="195" bestFit="1" customWidth="1"/>
    <col min="3603" max="3603" width="2.85546875" style="195" bestFit="1" customWidth="1"/>
    <col min="3604" max="3604" width="1.85546875" style="195" bestFit="1" customWidth="1"/>
    <col min="3605" max="3606" width="1" style="195" bestFit="1" customWidth="1"/>
    <col min="3607" max="3607" width="5.5703125" style="195" bestFit="1" customWidth="1"/>
    <col min="3608" max="3608" width="1.85546875" style="195" bestFit="1" customWidth="1"/>
    <col min="3609" max="3609" width="2.85546875" style="195" bestFit="1" customWidth="1"/>
    <col min="3610" max="3610" width="1.85546875" style="195" bestFit="1" customWidth="1"/>
    <col min="3611" max="3611" width="9.28515625" style="195" bestFit="1" customWidth="1"/>
    <col min="3612" max="3840" width="9.140625" style="195"/>
    <col min="3841" max="3842" width="4.7109375" style="195" bestFit="1" customWidth="1"/>
    <col min="3843" max="3843" width="1.85546875" style="195" bestFit="1" customWidth="1"/>
    <col min="3844" max="3845" width="2.85546875" style="195" bestFit="1" customWidth="1"/>
    <col min="3846" max="3846" width="1.85546875" style="195" bestFit="1" customWidth="1"/>
    <col min="3847" max="3847" width="4.7109375" style="195" bestFit="1" customWidth="1"/>
    <col min="3848" max="3848" width="5.5703125" style="195" bestFit="1" customWidth="1"/>
    <col min="3849" max="3849" width="9.28515625" style="195" bestFit="1" customWidth="1"/>
    <col min="3850" max="3850" width="8.42578125" style="195" bestFit="1" customWidth="1"/>
    <col min="3851" max="3851" width="4.7109375" style="195" bestFit="1" customWidth="1"/>
    <col min="3852" max="3852" width="1" style="195" bestFit="1" customWidth="1"/>
    <col min="3853" max="3853" width="3.7109375" style="195" bestFit="1" customWidth="1"/>
    <col min="3854" max="3854" width="1" style="195" bestFit="1" customWidth="1"/>
    <col min="3855" max="3855" width="2.85546875" style="195" bestFit="1" customWidth="1"/>
    <col min="3856" max="3856" width="1" style="195" bestFit="1" customWidth="1"/>
    <col min="3857" max="3857" width="3.7109375" style="195" bestFit="1" customWidth="1"/>
    <col min="3858" max="3858" width="1" style="195" bestFit="1" customWidth="1"/>
    <col min="3859" max="3859" width="2.85546875" style="195" bestFit="1" customWidth="1"/>
    <col min="3860" max="3860" width="1.85546875" style="195" bestFit="1" customWidth="1"/>
    <col min="3861" max="3862" width="1" style="195" bestFit="1" customWidth="1"/>
    <col min="3863" max="3863" width="5.5703125" style="195" bestFit="1" customWidth="1"/>
    <col min="3864" max="3864" width="1.85546875" style="195" bestFit="1" customWidth="1"/>
    <col min="3865" max="3865" width="2.85546875" style="195" bestFit="1" customWidth="1"/>
    <col min="3866" max="3866" width="1.85546875" style="195" bestFit="1" customWidth="1"/>
    <col min="3867" max="3867" width="9.28515625" style="195" bestFit="1" customWidth="1"/>
    <col min="3868" max="4096" width="9.140625" style="195"/>
    <col min="4097" max="4098" width="4.7109375" style="195" bestFit="1" customWidth="1"/>
    <col min="4099" max="4099" width="1.85546875" style="195" bestFit="1" customWidth="1"/>
    <col min="4100" max="4101" width="2.85546875" style="195" bestFit="1" customWidth="1"/>
    <col min="4102" max="4102" width="1.85546875" style="195" bestFit="1" customWidth="1"/>
    <col min="4103" max="4103" width="4.7109375" style="195" bestFit="1" customWidth="1"/>
    <col min="4104" max="4104" width="5.5703125" style="195" bestFit="1" customWidth="1"/>
    <col min="4105" max="4105" width="9.28515625" style="195" bestFit="1" customWidth="1"/>
    <col min="4106" max="4106" width="8.42578125" style="195" bestFit="1" customWidth="1"/>
    <col min="4107" max="4107" width="4.7109375" style="195" bestFit="1" customWidth="1"/>
    <col min="4108" max="4108" width="1" style="195" bestFit="1" customWidth="1"/>
    <col min="4109" max="4109" width="3.7109375" style="195" bestFit="1" customWidth="1"/>
    <col min="4110" max="4110" width="1" style="195" bestFit="1" customWidth="1"/>
    <col min="4111" max="4111" width="2.85546875" style="195" bestFit="1" customWidth="1"/>
    <col min="4112" max="4112" width="1" style="195" bestFit="1" customWidth="1"/>
    <col min="4113" max="4113" width="3.7109375" style="195" bestFit="1" customWidth="1"/>
    <col min="4114" max="4114" width="1" style="195" bestFit="1" customWidth="1"/>
    <col min="4115" max="4115" width="2.85546875" style="195" bestFit="1" customWidth="1"/>
    <col min="4116" max="4116" width="1.85546875" style="195" bestFit="1" customWidth="1"/>
    <col min="4117" max="4118" width="1" style="195" bestFit="1" customWidth="1"/>
    <col min="4119" max="4119" width="5.5703125" style="195" bestFit="1" customWidth="1"/>
    <col min="4120" max="4120" width="1.85546875" style="195" bestFit="1" customWidth="1"/>
    <col min="4121" max="4121" width="2.85546875" style="195" bestFit="1" customWidth="1"/>
    <col min="4122" max="4122" width="1.85546875" style="195" bestFit="1" customWidth="1"/>
    <col min="4123" max="4123" width="9.28515625" style="195" bestFit="1" customWidth="1"/>
    <col min="4124" max="4352" width="9.140625" style="195"/>
    <col min="4353" max="4354" width="4.7109375" style="195" bestFit="1" customWidth="1"/>
    <col min="4355" max="4355" width="1.85546875" style="195" bestFit="1" customWidth="1"/>
    <col min="4356" max="4357" width="2.85546875" style="195" bestFit="1" customWidth="1"/>
    <col min="4358" max="4358" width="1.85546875" style="195" bestFit="1" customWidth="1"/>
    <col min="4359" max="4359" width="4.7109375" style="195" bestFit="1" customWidth="1"/>
    <col min="4360" max="4360" width="5.5703125" style="195" bestFit="1" customWidth="1"/>
    <col min="4361" max="4361" width="9.28515625" style="195" bestFit="1" customWidth="1"/>
    <col min="4362" max="4362" width="8.42578125" style="195" bestFit="1" customWidth="1"/>
    <col min="4363" max="4363" width="4.7109375" style="195" bestFit="1" customWidth="1"/>
    <col min="4364" max="4364" width="1" style="195" bestFit="1" customWidth="1"/>
    <col min="4365" max="4365" width="3.7109375" style="195" bestFit="1" customWidth="1"/>
    <col min="4366" max="4366" width="1" style="195" bestFit="1" customWidth="1"/>
    <col min="4367" max="4367" width="2.85546875" style="195" bestFit="1" customWidth="1"/>
    <col min="4368" max="4368" width="1" style="195" bestFit="1" customWidth="1"/>
    <col min="4369" max="4369" width="3.7109375" style="195" bestFit="1" customWidth="1"/>
    <col min="4370" max="4370" width="1" style="195" bestFit="1" customWidth="1"/>
    <col min="4371" max="4371" width="2.85546875" style="195" bestFit="1" customWidth="1"/>
    <col min="4372" max="4372" width="1.85546875" style="195" bestFit="1" customWidth="1"/>
    <col min="4373" max="4374" width="1" style="195" bestFit="1" customWidth="1"/>
    <col min="4375" max="4375" width="5.5703125" style="195" bestFit="1" customWidth="1"/>
    <col min="4376" max="4376" width="1.85546875" style="195" bestFit="1" customWidth="1"/>
    <col min="4377" max="4377" width="2.85546875" style="195" bestFit="1" customWidth="1"/>
    <col min="4378" max="4378" width="1.85546875" style="195" bestFit="1" customWidth="1"/>
    <col min="4379" max="4379" width="9.28515625" style="195" bestFit="1" customWidth="1"/>
    <col min="4380" max="4608" width="9.140625" style="195"/>
    <col min="4609" max="4610" width="4.7109375" style="195" bestFit="1" customWidth="1"/>
    <col min="4611" max="4611" width="1.85546875" style="195" bestFit="1" customWidth="1"/>
    <col min="4612" max="4613" width="2.85546875" style="195" bestFit="1" customWidth="1"/>
    <col min="4614" max="4614" width="1.85546875" style="195" bestFit="1" customWidth="1"/>
    <col min="4615" max="4615" width="4.7109375" style="195" bestFit="1" customWidth="1"/>
    <col min="4616" max="4616" width="5.5703125" style="195" bestFit="1" customWidth="1"/>
    <col min="4617" max="4617" width="9.28515625" style="195" bestFit="1" customWidth="1"/>
    <col min="4618" max="4618" width="8.42578125" style="195" bestFit="1" customWidth="1"/>
    <col min="4619" max="4619" width="4.7109375" style="195" bestFit="1" customWidth="1"/>
    <col min="4620" max="4620" width="1" style="195" bestFit="1" customWidth="1"/>
    <col min="4621" max="4621" width="3.7109375" style="195" bestFit="1" customWidth="1"/>
    <col min="4622" max="4622" width="1" style="195" bestFit="1" customWidth="1"/>
    <col min="4623" max="4623" width="2.85546875" style="195" bestFit="1" customWidth="1"/>
    <col min="4624" max="4624" width="1" style="195" bestFit="1" customWidth="1"/>
    <col min="4625" max="4625" width="3.7109375" style="195" bestFit="1" customWidth="1"/>
    <col min="4626" max="4626" width="1" style="195" bestFit="1" customWidth="1"/>
    <col min="4627" max="4627" width="2.85546875" style="195" bestFit="1" customWidth="1"/>
    <col min="4628" max="4628" width="1.85546875" style="195" bestFit="1" customWidth="1"/>
    <col min="4629" max="4630" width="1" style="195" bestFit="1" customWidth="1"/>
    <col min="4631" max="4631" width="5.5703125" style="195" bestFit="1" customWidth="1"/>
    <col min="4632" max="4632" width="1.85546875" style="195" bestFit="1" customWidth="1"/>
    <col min="4633" max="4633" width="2.85546875" style="195" bestFit="1" customWidth="1"/>
    <col min="4634" max="4634" width="1.85546875" style="195" bestFit="1" customWidth="1"/>
    <col min="4635" max="4635" width="9.28515625" style="195" bestFit="1" customWidth="1"/>
    <col min="4636" max="4864" width="9.140625" style="195"/>
    <col min="4865" max="4866" width="4.7109375" style="195" bestFit="1" customWidth="1"/>
    <col min="4867" max="4867" width="1.85546875" style="195" bestFit="1" customWidth="1"/>
    <col min="4868" max="4869" width="2.85546875" style="195" bestFit="1" customWidth="1"/>
    <col min="4870" max="4870" width="1.85546875" style="195" bestFit="1" customWidth="1"/>
    <col min="4871" max="4871" width="4.7109375" style="195" bestFit="1" customWidth="1"/>
    <col min="4872" max="4872" width="5.5703125" style="195" bestFit="1" customWidth="1"/>
    <col min="4873" max="4873" width="9.28515625" style="195" bestFit="1" customWidth="1"/>
    <col min="4874" max="4874" width="8.42578125" style="195" bestFit="1" customWidth="1"/>
    <col min="4875" max="4875" width="4.7109375" style="195" bestFit="1" customWidth="1"/>
    <col min="4876" max="4876" width="1" style="195" bestFit="1" customWidth="1"/>
    <col min="4877" max="4877" width="3.7109375" style="195" bestFit="1" customWidth="1"/>
    <col min="4878" max="4878" width="1" style="195" bestFit="1" customWidth="1"/>
    <col min="4879" max="4879" width="2.85546875" style="195" bestFit="1" customWidth="1"/>
    <col min="4880" max="4880" width="1" style="195" bestFit="1" customWidth="1"/>
    <col min="4881" max="4881" width="3.7109375" style="195" bestFit="1" customWidth="1"/>
    <col min="4882" max="4882" width="1" style="195" bestFit="1" customWidth="1"/>
    <col min="4883" max="4883" width="2.85546875" style="195" bestFit="1" customWidth="1"/>
    <col min="4884" max="4884" width="1.85546875" style="195" bestFit="1" customWidth="1"/>
    <col min="4885" max="4886" width="1" style="195" bestFit="1" customWidth="1"/>
    <col min="4887" max="4887" width="5.5703125" style="195" bestFit="1" customWidth="1"/>
    <col min="4888" max="4888" width="1.85546875" style="195" bestFit="1" customWidth="1"/>
    <col min="4889" max="4889" width="2.85546875" style="195" bestFit="1" customWidth="1"/>
    <col min="4890" max="4890" width="1.85546875" style="195" bestFit="1" customWidth="1"/>
    <col min="4891" max="4891" width="9.28515625" style="195" bestFit="1" customWidth="1"/>
    <col min="4892" max="5120" width="9.140625" style="195"/>
    <col min="5121" max="5122" width="4.7109375" style="195" bestFit="1" customWidth="1"/>
    <col min="5123" max="5123" width="1.85546875" style="195" bestFit="1" customWidth="1"/>
    <col min="5124" max="5125" width="2.85546875" style="195" bestFit="1" customWidth="1"/>
    <col min="5126" max="5126" width="1.85546875" style="195" bestFit="1" customWidth="1"/>
    <col min="5127" max="5127" width="4.7109375" style="195" bestFit="1" customWidth="1"/>
    <col min="5128" max="5128" width="5.5703125" style="195" bestFit="1" customWidth="1"/>
    <col min="5129" max="5129" width="9.28515625" style="195" bestFit="1" customWidth="1"/>
    <col min="5130" max="5130" width="8.42578125" style="195" bestFit="1" customWidth="1"/>
    <col min="5131" max="5131" width="4.7109375" style="195" bestFit="1" customWidth="1"/>
    <col min="5132" max="5132" width="1" style="195" bestFit="1" customWidth="1"/>
    <col min="5133" max="5133" width="3.7109375" style="195" bestFit="1" customWidth="1"/>
    <col min="5134" max="5134" width="1" style="195" bestFit="1" customWidth="1"/>
    <col min="5135" max="5135" width="2.85546875" style="195" bestFit="1" customWidth="1"/>
    <col min="5136" max="5136" width="1" style="195" bestFit="1" customWidth="1"/>
    <col min="5137" max="5137" width="3.7109375" style="195" bestFit="1" customWidth="1"/>
    <col min="5138" max="5138" width="1" style="195" bestFit="1" customWidth="1"/>
    <col min="5139" max="5139" width="2.85546875" style="195" bestFit="1" customWidth="1"/>
    <col min="5140" max="5140" width="1.85546875" style="195" bestFit="1" customWidth="1"/>
    <col min="5141" max="5142" width="1" style="195" bestFit="1" customWidth="1"/>
    <col min="5143" max="5143" width="5.5703125" style="195" bestFit="1" customWidth="1"/>
    <col min="5144" max="5144" width="1.85546875" style="195" bestFit="1" customWidth="1"/>
    <col min="5145" max="5145" width="2.85546875" style="195" bestFit="1" customWidth="1"/>
    <col min="5146" max="5146" width="1.85546875" style="195" bestFit="1" customWidth="1"/>
    <col min="5147" max="5147" width="9.28515625" style="195" bestFit="1" customWidth="1"/>
    <col min="5148" max="5376" width="9.140625" style="195"/>
    <col min="5377" max="5378" width="4.7109375" style="195" bestFit="1" customWidth="1"/>
    <col min="5379" max="5379" width="1.85546875" style="195" bestFit="1" customWidth="1"/>
    <col min="5380" max="5381" width="2.85546875" style="195" bestFit="1" customWidth="1"/>
    <col min="5382" max="5382" width="1.85546875" style="195" bestFit="1" customWidth="1"/>
    <col min="5383" max="5383" width="4.7109375" style="195" bestFit="1" customWidth="1"/>
    <col min="5384" max="5384" width="5.5703125" style="195" bestFit="1" customWidth="1"/>
    <col min="5385" max="5385" width="9.28515625" style="195" bestFit="1" customWidth="1"/>
    <col min="5386" max="5386" width="8.42578125" style="195" bestFit="1" customWidth="1"/>
    <col min="5387" max="5387" width="4.7109375" style="195" bestFit="1" customWidth="1"/>
    <col min="5388" max="5388" width="1" style="195" bestFit="1" customWidth="1"/>
    <col min="5389" max="5389" width="3.7109375" style="195" bestFit="1" customWidth="1"/>
    <col min="5390" max="5390" width="1" style="195" bestFit="1" customWidth="1"/>
    <col min="5391" max="5391" width="2.85546875" style="195" bestFit="1" customWidth="1"/>
    <col min="5392" max="5392" width="1" style="195" bestFit="1" customWidth="1"/>
    <col min="5393" max="5393" width="3.7109375" style="195" bestFit="1" customWidth="1"/>
    <col min="5394" max="5394" width="1" style="195" bestFit="1" customWidth="1"/>
    <col min="5395" max="5395" width="2.85546875" style="195" bestFit="1" customWidth="1"/>
    <col min="5396" max="5396" width="1.85546875" style="195" bestFit="1" customWidth="1"/>
    <col min="5397" max="5398" width="1" style="195" bestFit="1" customWidth="1"/>
    <col min="5399" max="5399" width="5.5703125" style="195" bestFit="1" customWidth="1"/>
    <col min="5400" max="5400" width="1.85546875" style="195" bestFit="1" customWidth="1"/>
    <col min="5401" max="5401" width="2.85546875" style="195" bestFit="1" customWidth="1"/>
    <col min="5402" max="5402" width="1.85546875" style="195" bestFit="1" customWidth="1"/>
    <col min="5403" max="5403" width="9.28515625" style="195" bestFit="1" customWidth="1"/>
    <col min="5404" max="5632" width="9.140625" style="195"/>
    <col min="5633" max="5634" width="4.7109375" style="195" bestFit="1" customWidth="1"/>
    <col min="5635" max="5635" width="1.85546875" style="195" bestFit="1" customWidth="1"/>
    <col min="5636" max="5637" width="2.85546875" style="195" bestFit="1" customWidth="1"/>
    <col min="5638" max="5638" width="1.85546875" style="195" bestFit="1" customWidth="1"/>
    <col min="5639" max="5639" width="4.7109375" style="195" bestFit="1" customWidth="1"/>
    <col min="5640" max="5640" width="5.5703125" style="195" bestFit="1" customWidth="1"/>
    <col min="5641" max="5641" width="9.28515625" style="195" bestFit="1" customWidth="1"/>
    <col min="5642" max="5642" width="8.42578125" style="195" bestFit="1" customWidth="1"/>
    <col min="5643" max="5643" width="4.7109375" style="195" bestFit="1" customWidth="1"/>
    <col min="5644" max="5644" width="1" style="195" bestFit="1" customWidth="1"/>
    <col min="5645" max="5645" width="3.7109375" style="195" bestFit="1" customWidth="1"/>
    <col min="5646" max="5646" width="1" style="195" bestFit="1" customWidth="1"/>
    <col min="5647" max="5647" width="2.85546875" style="195" bestFit="1" customWidth="1"/>
    <col min="5648" max="5648" width="1" style="195" bestFit="1" customWidth="1"/>
    <col min="5649" max="5649" width="3.7109375" style="195" bestFit="1" customWidth="1"/>
    <col min="5650" max="5650" width="1" style="195" bestFit="1" customWidth="1"/>
    <col min="5651" max="5651" width="2.85546875" style="195" bestFit="1" customWidth="1"/>
    <col min="5652" max="5652" width="1.85546875" style="195" bestFit="1" customWidth="1"/>
    <col min="5653" max="5654" width="1" style="195" bestFit="1" customWidth="1"/>
    <col min="5655" max="5655" width="5.5703125" style="195" bestFit="1" customWidth="1"/>
    <col min="5656" max="5656" width="1.85546875" style="195" bestFit="1" customWidth="1"/>
    <col min="5657" max="5657" width="2.85546875" style="195" bestFit="1" customWidth="1"/>
    <col min="5658" max="5658" width="1.85546875" style="195" bestFit="1" customWidth="1"/>
    <col min="5659" max="5659" width="9.28515625" style="195" bestFit="1" customWidth="1"/>
    <col min="5660" max="5888" width="9.140625" style="195"/>
    <col min="5889" max="5890" width="4.7109375" style="195" bestFit="1" customWidth="1"/>
    <col min="5891" max="5891" width="1.85546875" style="195" bestFit="1" customWidth="1"/>
    <col min="5892" max="5893" width="2.85546875" style="195" bestFit="1" customWidth="1"/>
    <col min="5894" max="5894" width="1.85546875" style="195" bestFit="1" customWidth="1"/>
    <col min="5895" max="5895" width="4.7109375" style="195" bestFit="1" customWidth="1"/>
    <col min="5896" max="5896" width="5.5703125" style="195" bestFit="1" customWidth="1"/>
    <col min="5897" max="5897" width="9.28515625" style="195" bestFit="1" customWidth="1"/>
    <col min="5898" max="5898" width="8.42578125" style="195" bestFit="1" customWidth="1"/>
    <col min="5899" max="5899" width="4.7109375" style="195" bestFit="1" customWidth="1"/>
    <col min="5900" max="5900" width="1" style="195" bestFit="1" customWidth="1"/>
    <col min="5901" max="5901" width="3.7109375" style="195" bestFit="1" customWidth="1"/>
    <col min="5902" max="5902" width="1" style="195" bestFit="1" customWidth="1"/>
    <col min="5903" max="5903" width="2.85546875" style="195" bestFit="1" customWidth="1"/>
    <col min="5904" max="5904" width="1" style="195" bestFit="1" customWidth="1"/>
    <col min="5905" max="5905" width="3.7109375" style="195" bestFit="1" customWidth="1"/>
    <col min="5906" max="5906" width="1" style="195" bestFit="1" customWidth="1"/>
    <col min="5907" max="5907" width="2.85546875" style="195" bestFit="1" customWidth="1"/>
    <col min="5908" max="5908" width="1.85546875" style="195" bestFit="1" customWidth="1"/>
    <col min="5909" max="5910" width="1" style="195" bestFit="1" customWidth="1"/>
    <col min="5911" max="5911" width="5.5703125" style="195" bestFit="1" customWidth="1"/>
    <col min="5912" max="5912" width="1.85546875" style="195" bestFit="1" customWidth="1"/>
    <col min="5913" max="5913" width="2.85546875" style="195" bestFit="1" customWidth="1"/>
    <col min="5914" max="5914" width="1.85546875" style="195" bestFit="1" customWidth="1"/>
    <col min="5915" max="5915" width="9.28515625" style="195" bestFit="1" customWidth="1"/>
    <col min="5916" max="6144" width="9.140625" style="195"/>
    <col min="6145" max="6146" width="4.7109375" style="195" bestFit="1" customWidth="1"/>
    <col min="6147" max="6147" width="1.85546875" style="195" bestFit="1" customWidth="1"/>
    <col min="6148" max="6149" width="2.85546875" style="195" bestFit="1" customWidth="1"/>
    <col min="6150" max="6150" width="1.85546875" style="195" bestFit="1" customWidth="1"/>
    <col min="6151" max="6151" width="4.7109375" style="195" bestFit="1" customWidth="1"/>
    <col min="6152" max="6152" width="5.5703125" style="195" bestFit="1" customWidth="1"/>
    <col min="6153" max="6153" width="9.28515625" style="195" bestFit="1" customWidth="1"/>
    <col min="6154" max="6154" width="8.42578125" style="195" bestFit="1" customWidth="1"/>
    <col min="6155" max="6155" width="4.7109375" style="195" bestFit="1" customWidth="1"/>
    <col min="6156" max="6156" width="1" style="195" bestFit="1" customWidth="1"/>
    <col min="6157" max="6157" width="3.7109375" style="195" bestFit="1" customWidth="1"/>
    <col min="6158" max="6158" width="1" style="195" bestFit="1" customWidth="1"/>
    <col min="6159" max="6159" width="2.85546875" style="195" bestFit="1" customWidth="1"/>
    <col min="6160" max="6160" width="1" style="195" bestFit="1" customWidth="1"/>
    <col min="6161" max="6161" width="3.7109375" style="195" bestFit="1" customWidth="1"/>
    <col min="6162" max="6162" width="1" style="195" bestFit="1" customWidth="1"/>
    <col min="6163" max="6163" width="2.85546875" style="195" bestFit="1" customWidth="1"/>
    <col min="6164" max="6164" width="1.85546875" style="195" bestFit="1" customWidth="1"/>
    <col min="6165" max="6166" width="1" style="195" bestFit="1" customWidth="1"/>
    <col min="6167" max="6167" width="5.5703125" style="195" bestFit="1" customWidth="1"/>
    <col min="6168" max="6168" width="1.85546875" style="195" bestFit="1" customWidth="1"/>
    <col min="6169" max="6169" width="2.85546875" style="195" bestFit="1" customWidth="1"/>
    <col min="6170" max="6170" width="1.85546875" style="195" bestFit="1" customWidth="1"/>
    <col min="6171" max="6171" width="9.28515625" style="195" bestFit="1" customWidth="1"/>
    <col min="6172" max="6400" width="9.140625" style="195"/>
    <col min="6401" max="6402" width="4.7109375" style="195" bestFit="1" customWidth="1"/>
    <col min="6403" max="6403" width="1.85546875" style="195" bestFit="1" customWidth="1"/>
    <col min="6404" max="6405" width="2.85546875" style="195" bestFit="1" customWidth="1"/>
    <col min="6406" max="6406" width="1.85546875" style="195" bestFit="1" customWidth="1"/>
    <col min="6407" max="6407" width="4.7109375" style="195" bestFit="1" customWidth="1"/>
    <col min="6408" max="6408" width="5.5703125" style="195" bestFit="1" customWidth="1"/>
    <col min="6409" max="6409" width="9.28515625" style="195" bestFit="1" customWidth="1"/>
    <col min="6410" max="6410" width="8.42578125" style="195" bestFit="1" customWidth="1"/>
    <col min="6411" max="6411" width="4.7109375" style="195" bestFit="1" customWidth="1"/>
    <col min="6412" max="6412" width="1" style="195" bestFit="1" customWidth="1"/>
    <col min="6413" max="6413" width="3.7109375" style="195" bestFit="1" customWidth="1"/>
    <col min="6414" max="6414" width="1" style="195" bestFit="1" customWidth="1"/>
    <col min="6415" max="6415" width="2.85546875" style="195" bestFit="1" customWidth="1"/>
    <col min="6416" max="6416" width="1" style="195" bestFit="1" customWidth="1"/>
    <col min="6417" max="6417" width="3.7109375" style="195" bestFit="1" customWidth="1"/>
    <col min="6418" max="6418" width="1" style="195" bestFit="1" customWidth="1"/>
    <col min="6419" max="6419" width="2.85546875" style="195" bestFit="1" customWidth="1"/>
    <col min="6420" max="6420" width="1.85546875" style="195" bestFit="1" customWidth="1"/>
    <col min="6421" max="6422" width="1" style="195" bestFit="1" customWidth="1"/>
    <col min="6423" max="6423" width="5.5703125" style="195" bestFit="1" customWidth="1"/>
    <col min="6424" max="6424" width="1.85546875" style="195" bestFit="1" customWidth="1"/>
    <col min="6425" max="6425" width="2.85546875" style="195" bestFit="1" customWidth="1"/>
    <col min="6426" max="6426" width="1.85546875" style="195" bestFit="1" customWidth="1"/>
    <col min="6427" max="6427" width="9.28515625" style="195" bestFit="1" customWidth="1"/>
    <col min="6428" max="6656" width="9.140625" style="195"/>
    <col min="6657" max="6658" width="4.7109375" style="195" bestFit="1" customWidth="1"/>
    <col min="6659" max="6659" width="1.85546875" style="195" bestFit="1" customWidth="1"/>
    <col min="6660" max="6661" width="2.85546875" style="195" bestFit="1" customWidth="1"/>
    <col min="6662" max="6662" width="1.85546875" style="195" bestFit="1" customWidth="1"/>
    <col min="6663" max="6663" width="4.7109375" style="195" bestFit="1" customWidth="1"/>
    <col min="6664" max="6664" width="5.5703125" style="195" bestFit="1" customWidth="1"/>
    <col min="6665" max="6665" width="9.28515625" style="195" bestFit="1" customWidth="1"/>
    <col min="6666" max="6666" width="8.42578125" style="195" bestFit="1" customWidth="1"/>
    <col min="6667" max="6667" width="4.7109375" style="195" bestFit="1" customWidth="1"/>
    <col min="6668" max="6668" width="1" style="195" bestFit="1" customWidth="1"/>
    <col min="6669" max="6669" width="3.7109375" style="195" bestFit="1" customWidth="1"/>
    <col min="6670" max="6670" width="1" style="195" bestFit="1" customWidth="1"/>
    <col min="6671" max="6671" width="2.85546875" style="195" bestFit="1" customWidth="1"/>
    <col min="6672" max="6672" width="1" style="195" bestFit="1" customWidth="1"/>
    <col min="6673" max="6673" width="3.7109375" style="195" bestFit="1" customWidth="1"/>
    <col min="6674" max="6674" width="1" style="195" bestFit="1" customWidth="1"/>
    <col min="6675" max="6675" width="2.85546875" style="195" bestFit="1" customWidth="1"/>
    <col min="6676" max="6676" width="1.85546875" style="195" bestFit="1" customWidth="1"/>
    <col min="6677" max="6678" width="1" style="195" bestFit="1" customWidth="1"/>
    <col min="6679" max="6679" width="5.5703125" style="195" bestFit="1" customWidth="1"/>
    <col min="6680" max="6680" width="1.85546875" style="195" bestFit="1" customWidth="1"/>
    <col min="6681" max="6681" width="2.85546875" style="195" bestFit="1" customWidth="1"/>
    <col min="6682" max="6682" width="1.85546875" style="195" bestFit="1" customWidth="1"/>
    <col min="6683" max="6683" width="9.28515625" style="195" bestFit="1" customWidth="1"/>
    <col min="6684" max="6912" width="9.140625" style="195"/>
    <col min="6913" max="6914" width="4.7109375" style="195" bestFit="1" customWidth="1"/>
    <col min="6915" max="6915" width="1.85546875" style="195" bestFit="1" customWidth="1"/>
    <col min="6916" max="6917" width="2.85546875" style="195" bestFit="1" customWidth="1"/>
    <col min="6918" max="6918" width="1.85546875" style="195" bestFit="1" customWidth="1"/>
    <col min="6919" max="6919" width="4.7109375" style="195" bestFit="1" customWidth="1"/>
    <col min="6920" max="6920" width="5.5703125" style="195" bestFit="1" customWidth="1"/>
    <col min="6921" max="6921" width="9.28515625" style="195" bestFit="1" customWidth="1"/>
    <col min="6922" max="6922" width="8.42578125" style="195" bestFit="1" customWidth="1"/>
    <col min="6923" max="6923" width="4.7109375" style="195" bestFit="1" customWidth="1"/>
    <col min="6924" max="6924" width="1" style="195" bestFit="1" customWidth="1"/>
    <col min="6925" max="6925" width="3.7109375" style="195" bestFit="1" customWidth="1"/>
    <col min="6926" max="6926" width="1" style="195" bestFit="1" customWidth="1"/>
    <col min="6927" max="6927" width="2.85546875" style="195" bestFit="1" customWidth="1"/>
    <col min="6928" max="6928" width="1" style="195" bestFit="1" customWidth="1"/>
    <col min="6929" max="6929" width="3.7109375" style="195" bestFit="1" customWidth="1"/>
    <col min="6930" max="6930" width="1" style="195" bestFit="1" customWidth="1"/>
    <col min="6931" max="6931" width="2.85546875" style="195" bestFit="1" customWidth="1"/>
    <col min="6932" max="6932" width="1.85546875" style="195" bestFit="1" customWidth="1"/>
    <col min="6933" max="6934" width="1" style="195" bestFit="1" customWidth="1"/>
    <col min="6935" max="6935" width="5.5703125" style="195" bestFit="1" customWidth="1"/>
    <col min="6936" max="6936" width="1.85546875" style="195" bestFit="1" customWidth="1"/>
    <col min="6937" max="6937" width="2.85546875" style="195" bestFit="1" customWidth="1"/>
    <col min="6938" max="6938" width="1.85546875" style="195" bestFit="1" customWidth="1"/>
    <col min="6939" max="6939" width="9.28515625" style="195" bestFit="1" customWidth="1"/>
    <col min="6940" max="7168" width="9.140625" style="195"/>
    <col min="7169" max="7170" width="4.7109375" style="195" bestFit="1" customWidth="1"/>
    <col min="7171" max="7171" width="1.85546875" style="195" bestFit="1" customWidth="1"/>
    <col min="7172" max="7173" width="2.85546875" style="195" bestFit="1" customWidth="1"/>
    <col min="7174" max="7174" width="1.85546875" style="195" bestFit="1" customWidth="1"/>
    <col min="7175" max="7175" width="4.7109375" style="195" bestFit="1" customWidth="1"/>
    <col min="7176" max="7176" width="5.5703125" style="195" bestFit="1" customWidth="1"/>
    <col min="7177" max="7177" width="9.28515625" style="195" bestFit="1" customWidth="1"/>
    <col min="7178" max="7178" width="8.42578125" style="195" bestFit="1" customWidth="1"/>
    <col min="7179" max="7179" width="4.7109375" style="195" bestFit="1" customWidth="1"/>
    <col min="7180" max="7180" width="1" style="195" bestFit="1" customWidth="1"/>
    <col min="7181" max="7181" width="3.7109375" style="195" bestFit="1" customWidth="1"/>
    <col min="7182" max="7182" width="1" style="195" bestFit="1" customWidth="1"/>
    <col min="7183" max="7183" width="2.85546875" style="195" bestFit="1" customWidth="1"/>
    <col min="7184" max="7184" width="1" style="195" bestFit="1" customWidth="1"/>
    <col min="7185" max="7185" width="3.7109375" style="195" bestFit="1" customWidth="1"/>
    <col min="7186" max="7186" width="1" style="195" bestFit="1" customWidth="1"/>
    <col min="7187" max="7187" width="2.85546875" style="195" bestFit="1" customWidth="1"/>
    <col min="7188" max="7188" width="1.85546875" style="195" bestFit="1" customWidth="1"/>
    <col min="7189" max="7190" width="1" style="195" bestFit="1" customWidth="1"/>
    <col min="7191" max="7191" width="5.5703125" style="195" bestFit="1" customWidth="1"/>
    <col min="7192" max="7192" width="1.85546875" style="195" bestFit="1" customWidth="1"/>
    <col min="7193" max="7193" width="2.85546875" style="195" bestFit="1" customWidth="1"/>
    <col min="7194" max="7194" width="1.85546875" style="195" bestFit="1" customWidth="1"/>
    <col min="7195" max="7195" width="9.28515625" style="195" bestFit="1" customWidth="1"/>
    <col min="7196" max="7424" width="9.140625" style="195"/>
    <col min="7425" max="7426" width="4.7109375" style="195" bestFit="1" customWidth="1"/>
    <col min="7427" max="7427" width="1.85546875" style="195" bestFit="1" customWidth="1"/>
    <col min="7428" max="7429" width="2.85546875" style="195" bestFit="1" customWidth="1"/>
    <col min="7430" max="7430" width="1.85546875" style="195" bestFit="1" customWidth="1"/>
    <col min="7431" max="7431" width="4.7109375" style="195" bestFit="1" customWidth="1"/>
    <col min="7432" max="7432" width="5.5703125" style="195" bestFit="1" customWidth="1"/>
    <col min="7433" max="7433" width="9.28515625" style="195" bestFit="1" customWidth="1"/>
    <col min="7434" max="7434" width="8.42578125" style="195" bestFit="1" customWidth="1"/>
    <col min="7435" max="7435" width="4.7109375" style="195" bestFit="1" customWidth="1"/>
    <col min="7436" max="7436" width="1" style="195" bestFit="1" customWidth="1"/>
    <col min="7437" max="7437" width="3.7109375" style="195" bestFit="1" customWidth="1"/>
    <col min="7438" max="7438" width="1" style="195" bestFit="1" customWidth="1"/>
    <col min="7439" max="7439" width="2.85546875" style="195" bestFit="1" customWidth="1"/>
    <col min="7440" max="7440" width="1" style="195" bestFit="1" customWidth="1"/>
    <col min="7441" max="7441" width="3.7109375" style="195" bestFit="1" customWidth="1"/>
    <col min="7442" max="7442" width="1" style="195" bestFit="1" customWidth="1"/>
    <col min="7443" max="7443" width="2.85546875" style="195" bestFit="1" customWidth="1"/>
    <col min="7444" max="7444" width="1.85546875" style="195" bestFit="1" customWidth="1"/>
    <col min="7445" max="7446" width="1" style="195" bestFit="1" customWidth="1"/>
    <col min="7447" max="7447" width="5.5703125" style="195" bestFit="1" customWidth="1"/>
    <col min="7448" max="7448" width="1.85546875" style="195" bestFit="1" customWidth="1"/>
    <col min="7449" max="7449" width="2.85546875" style="195" bestFit="1" customWidth="1"/>
    <col min="7450" max="7450" width="1.85546875" style="195" bestFit="1" customWidth="1"/>
    <col min="7451" max="7451" width="9.28515625" style="195" bestFit="1" customWidth="1"/>
    <col min="7452" max="7680" width="9.140625" style="195"/>
    <col min="7681" max="7682" width="4.7109375" style="195" bestFit="1" customWidth="1"/>
    <col min="7683" max="7683" width="1.85546875" style="195" bestFit="1" customWidth="1"/>
    <col min="7684" max="7685" width="2.85546875" style="195" bestFit="1" customWidth="1"/>
    <col min="7686" max="7686" width="1.85546875" style="195" bestFit="1" customWidth="1"/>
    <col min="7687" max="7687" width="4.7109375" style="195" bestFit="1" customWidth="1"/>
    <col min="7688" max="7688" width="5.5703125" style="195" bestFit="1" customWidth="1"/>
    <col min="7689" max="7689" width="9.28515625" style="195" bestFit="1" customWidth="1"/>
    <col min="7690" max="7690" width="8.42578125" style="195" bestFit="1" customWidth="1"/>
    <col min="7691" max="7691" width="4.7109375" style="195" bestFit="1" customWidth="1"/>
    <col min="7692" max="7692" width="1" style="195" bestFit="1" customWidth="1"/>
    <col min="7693" max="7693" width="3.7109375" style="195" bestFit="1" customWidth="1"/>
    <col min="7694" max="7694" width="1" style="195" bestFit="1" customWidth="1"/>
    <col min="7695" max="7695" width="2.85546875" style="195" bestFit="1" customWidth="1"/>
    <col min="7696" max="7696" width="1" style="195" bestFit="1" customWidth="1"/>
    <col min="7697" max="7697" width="3.7109375" style="195" bestFit="1" customWidth="1"/>
    <col min="7698" max="7698" width="1" style="195" bestFit="1" customWidth="1"/>
    <col min="7699" max="7699" width="2.85546875" style="195" bestFit="1" customWidth="1"/>
    <col min="7700" max="7700" width="1.85546875" style="195" bestFit="1" customWidth="1"/>
    <col min="7701" max="7702" width="1" style="195" bestFit="1" customWidth="1"/>
    <col min="7703" max="7703" width="5.5703125" style="195" bestFit="1" customWidth="1"/>
    <col min="7704" max="7704" width="1.85546875" style="195" bestFit="1" customWidth="1"/>
    <col min="7705" max="7705" width="2.85546875" style="195" bestFit="1" customWidth="1"/>
    <col min="7706" max="7706" width="1.85546875" style="195" bestFit="1" customWidth="1"/>
    <col min="7707" max="7707" width="9.28515625" style="195" bestFit="1" customWidth="1"/>
    <col min="7708" max="7936" width="9.140625" style="195"/>
    <col min="7937" max="7938" width="4.7109375" style="195" bestFit="1" customWidth="1"/>
    <col min="7939" max="7939" width="1.85546875" style="195" bestFit="1" customWidth="1"/>
    <col min="7940" max="7941" width="2.85546875" style="195" bestFit="1" customWidth="1"/>
    <col min="7942" max="7942" width="1.85546875" style="195" bestFit="1" customWidth="1"/>
    <col min="7943" max="7943" width="4.7109375" style="195" bestFit="1" customWidth="1"/>
    <col min="7944" max="7944" width="5.5703125" style="195" bestFit="1" customWidth="1"/>
    <col min="7945" max="7945" width="9.28515625" style="195" bestFit="1" customWidth="1"/>
    <col min="7946" max="7946" width="8.42578125" style="195" bestFit="1" customWidth="1"/>
    <col min="7947" max="7947" width="4.7109375" style="195" bestFit="1" customWidth="1"/>
    <col min="7948" max="7948" width="1" style="195" bestFit="1" customWidth="1"/>
    <col min="7949" max="7949" width="3.7109375" style="195" bestFit="1" customWidth="1"/>
    <col min="7950" max="7950" width="1" style="195" bestFit="1" customWidth="1"/>
    <col min="7951" max="7951" width="2.85546875" style="195" bestFit="1" customWidth="1"/>
    <col min="7952" max="7952" width="1" style="195" bestFit="1" customWidth="1"/>
    <col min="7953" max="7953" width="3.7109375" style="195" bestFit="1" customWidth="1"/>
    <col min="7954" max="7954" width="1" style="195" bestFit="1" customWidth="1"/>
    <col min="7955" max="7955" width="2.85546875" style="195" bestFit="1" customWidth="1"/>
    <col min="7956" max="7956" width="1.85546875" style="195" bestFit="1" customWidth="1"/>
    <col min="7957" max="7958" width="1" style="195" bestFit="1" customWidth="1"/>
    <col min="7959" max="7959" width="5.5703125" style="195" bestFit="1" customWidth="1"/>
    <col min="7960" max="7960" width="1.85546875" style="195" bestFit="1" customWidth="1"/>
    <col min="7961" max="7961" width="2.85546875" style="195" bestFit="1" customWidth="1"/>
    <col min="7962" max="7962" width="1.85546875" style="195" bestFit="1" customWidth="1"/>
    <col min="7963" max="7963" width="9.28515625" style="195" bestFit="1" customWidth="1"/>
    <col min="7964" max="8192" width="9.140625" style="195"/>
    <col min="8193" max="8194" width="4.7109375" style="195" bestFit="1" customWidth="1"/>
    <col min="8195" max="8195" width="1.85546875" style="195" bestFit="1" customWidth="1"/>
    <col min="8196" max="8197" width="2.85546875" style="195" bestFit="1" customWidth="1"/>
    <col min="8198" max="8198" width="1.85546875" style="195" bestFit="1" customWidth="1"/>
    <col min="8199" max="8199" width="4.7109375" style="195" bestFit="1" customWidth="1"/>
    <col min="8200" max="8200" width="5.5703125" style="195" bestFit="1" customWidth="1"/>
    <col min="8201" max="8201" width="9.28515625" style="195" bestFit="1" customWidth="1"/>
    <col min="8202" max="8202" width="8.42578125" style="195" bestFit="1" customWidth="1"/>
    <col min="8203" max="8203" width="4.7109375" style="195" bestFit="1" customWidth="1"/>
    <col min="8204" max="8204" width="1" style="195" bestFit="1" customWidth="1"/>
    <col min="8205" max="8205" width="3.7109375" style="195" bestFit="1" customWidth="1"/>
    <col min="8206" max="8206" width="1" style="195" bestFit="1" customWidth="1"/>
    <col min="8207" max="8207" width="2.85546875" style="195" bestFit="1" customWidth="1"/>
    <col min="8208" max="8208" width="1" style="195" bestFit="1" customWidth="1"/>
    <col min="8209" max="8209" width="3.7109375" style="195" bestFit="1" customWidth="1"/>
    <col min="8210" max="8210" width="1" style="195" bestFit="1" customWidth="1"/>
    <col min="8211" max="8211" width="2.85546875" style="195" bestFit="1" customWidth="1"/>
    <col min="8212" max="8212" width="1.85546875" style="195" bestFit="1" customWidth="1"/>
    <col min="8213" max="8214" width="1" style="195" bestFit="1" customWidth="1"/>
    <col min="8215" max="8215" width="5.5703125" style="195" bestFit="1" customWidth="1"/>
    <col min="8216" max="8216" width="1.85546875" style="195" bestFit="1" customWidth="1"/>
    <col min="8217" max="8217" width="2.85546875" style="195" bestFit="1" customWidth="1"/>
    <col min="8218" max="8218" width="1.85546875" style="195" bestFit="1" customWidth="1"/>
    <col min="8219" max="8219" width="9.28515625" style="195" bestFit="1" customWidth="1"/>
    <col min="8220" max="8448" width="9.140625" style="195"/>
    <col min="8449" max="8450" width="4.7109375" style="195" bestFit="1" customWidth="1"/>
    <col min="8451" max="8451" width="1.85546875" style="195" bestFit="1" customWidth="1"/>
    <col min="8452" max="8453" width="2.85546875" style="195" bestFit="1" customWidth="1"/>
    <col min="8454" max="8454" width="1.85546875" style="195" bestFit="1" customWidth="1"/>
    <col min="8455" max="8455" width="4.7109375" style="195" bestFit="1" customWidth="1"/>
    <col min="8456" max="8456" width="5.5703125" style="195" bestFit="1" customWidth="1"/>
    <col min="8457" max="8457" width="9.28515625" style="195" bestFit="1" customWidth="1"/>
    <col min="8458" max="8458" width="8.42578125" style="195" bestFit="1" customWidth="1"/>
    <col min="8459" max="8459" width="4.7109375" style="195" bestFit="1" customWidth="1"/>
    <col min="8460" max="8460" width="1" style="195" bestFit="1" customWidth="1"/>
    <col min="8461" max="8461" width="3.7109375" style="195" bestFit="1" customWidth="1"/>
    <col min="8462" max="8462" width="1" style="195" bestFit="1" customWidth="1"/>
    <col min="8463" max="8463" width="2.85546875" style="195" bestFit="1" customWidth="1"/>
    <col min="8464" max="8464" width="1" style="195" bestFit="1" customWidth="1"/>
    <col min="8465" max="8465" width="3.7109375" style="195" bestFit="1" customWidth="1"/>
    <col min="8466" max="8466" width="1" style="195" bestFit="1" customWidth="1"/>
    <col min="8467" max="8467" width="2.85546875" style="195" bestFit="1" customWidth="1"/>
    <col min="8468" max="8468" width="1.85546875" style="195" bestFit="1" customWidth="1"/>
    <col min="8469" max="8470" width="1" style="195" bestFit="1" customWidth="1"/>
    <col min="8471" max="8471" width="5.5703125" style="195" bestFit="1" customWidth="1"/>
    <col min="8472" max="8472" width="1.85546875" style="195" bestFit="1" customWidth="1"/>
    <col min="8473" max="8473" width="2.85546875" style="195" bestFit="1" customWidth="1"/>
    <col min="8474" max="8474" width="1.85546875" style="195" bestFit="1" customWidth="1"/>
    <col min="8475" max="8475" width="9.28515625" style="195" bestFit="1" customWidth="1"/>
    <col min="8476" max="8704" width="9.140625" style="195"/>
    <col min="8705" max="8706" width="4.7109375" style="195" bestFit="1" customWidth="1"/>
    <col min="8707" max="8707" width="1.85546875" style="195" bestFit="1" customWidth="1"/>
    <col min="8708" max="8709" width="2.85546875" style="195" bestFit="1" customWidth="1"/>
    <col min="8710" max="8710" width="1.85546875" style="195" bestFit="1" customWidth="1"/>
    <col min="8711" max="8711" width="4.7109375" style="195" bestFit="1" customWidth="1"/>
    <col min="8712" max="8712" width="5.5703125" style="195" bestFit="1" customWidth="1"/>
    <col min="8713" max="8713" width="9.28515625" style="195" bestFit="1" customWidth="1"/>
    <col min="8714" max="8714" width="8.42578125" style="195" bestFit="1" customWidth="1"/>
    <col min="8715" max="8715" width="4.7109375" style="195" bestFit="1" customWidth="1"/>
    <col min="8716" max="8716" width="1" style="195" bestFit="1" customWidth="1"/>
    <col min="8717" max="8717" width="3.7109375" style="195" bestFit="1" customWidth="1"/>
    <col min="8718" max="8718" width="1" style="195" bestFit="1" customWidth="1"/>
    <col min="8719" max="8719" width="2.85546875" style="195" bestFit="1" customWidth="1"/>
    <col min="8720" max="8720" width="1" style="195" bestFit="1" customWidth="1"/>
    <col min="8721" max="8721" width="3.7109375" style="195" bestFit="1" customWidth="1"/>
    <col min="8722" max="8722" width="1" style="195" bestFit="1" customWidth="1"/>
    <col min="8723" max="8723" width="2.85546875" style="195" bestFit="1" customWidth="1"/>
    <col min="8724" max="8724" width="1.85546875" style="195" bestFit="1" customWidth="1"/>
    <col min="8725" max="8726" width="1" style="195" bestFit="1" customWidth="1"/>
    <col min="8727" max="8727" width="5.5703125" style="195" bestFit="1" customWidth="1"/>
    <col min="8728" max="8728" width="1.85546875" style="195" bestFit="1" customWidth="1"/>
    <col min="8729" max="8729" width="2.85546875" style="195" bestFit="1" customWidth="1"/>
    <col min="8730" max="8730" width="1.85546875" style="195" bestFit="1" customWidth="1"/>
    <col min="8731" max="8731" width="9.28515625" style="195" bestFit="1" customWidth="1"/>
    <col min="8732" max="8960" width="9.140625" style="195"/>
    <col min="8961" max="8962" width="4.7109375" style="195" bestFit="1" customWidth="1"/>
    <col min="8963" max="8963" width="1.85546875" style="195" bestFit="1" customWidth="1"/>
    <col min="8964" max="8965" width="2.85546875" style="195" bestFit="1" customWidth="1"/>
    <col min="8966" max="8966" width="1.85546875" style="195" bestFit="1" customWidth="1"/>
    <col min="8967" max="8967" width="4.7109375" style="195" bestFit="1" customWidth="1"/>
    <col min="8968" max="8968" width="5.5703125" style="195" bestFit="1" customWidth="1"/>
    <col min="8969" max="8969" width="9.28515625" style="195" bestFit="1" customWidth="1"/>
    <col min="8970" max="8970" width="8.42578125" style="195" bestFit="1" customWidth="1"/>
    <col min="8971" max="8971" width="4.7109375" style="195" bestFit="1" customWidth="1"/>
    <col min="8972" max="8972" width="1" style="195" bestFit="1" customWidth="1"/>
    <col min="8973" max="8973" width="3.7109375" style="195" bestFit="1" customWidth="1"/>
    <col min="8974" max="8974" width="1" style="195" bestFit="1" customWidth="1"/>
    <col min="8975" max="8975" width="2.85546875" style="195" bestFit="1" customWidth="1"/>
    <col min="8976" max="8976" width="1" style="195" bestFit="1" customWidth="1"/>
    <col min="8977" max="8977" width="3.7109375" style="195" bestFit="1" customWidth="1"/>
    <col min="8978" max="8978" width="1" style="195" bestFit="1" customWidth="1"/>
    <col min="8979" max="8979" width="2.85546875" style="195" bestFit="1" customWidth="1"/>
    <col min="8980" max="8980" width="1.85546875" style="195" bestFit="1" customWidth="1"/>
    <col min="8981" max="8982" width="1" style="195" bestFit="1" customWidth="1"/>
    <col min="8983" max="8983" width="5.5703125" style="195" bestFit="1" customWidth="1"/>
    <col min="8984" max="8984" width="1.85546875" style="195" bestFit="1" customWidth="1"/>
    <col min="8985" max="8985" width="2.85546875" style="195" bestFit="1" customWidth="1"/>
    <col min="8986" max="8986" width="1.85546875" style="195" bestFit="1" customWidth="1"/>
    <col min="8987" max="8987" width="9.28515625" style="195" bestFit="1" customWidth="1"/>
    <col min="8988" max="9216" width="9.140625" style="195"/>
    <col min="9217" max="9218" width="4.7109375" style="195" bestFit="1" customWidth="1"/>
    <col min="9219" max="9219" width="1.85546875" style="195" bestFit="1" customWidth="1"/>
    <col min="9220" max="9221" width="2.85546875" style="195" bestFit="1" customWidth="1"/>
    <col min="9222" max="9222" width="1.85546875" style="195" bestFit="1" customWidth="1"/>
    <col min="9223" max="9223" width="4.7109375" style="195" bestFit="1" customWidth="1"/>
    <col min="9224" max="9224" width="5.5703125" style="195" bestFit="1" customWidth="1"/>
    <col min="9225" max="9225" width="9.28515625" style="195" bestFit="1" customWidth="1"/>
    <col min="9226" max="9226" width="8.42578125" style="195" bestFit="1" customWidth="1"/>
    <col min="9227" max="9227" width="4.7109375" style="195" bestFit="1" customWidth="1"/>
    <col min="9228" max="9228" width="1" style="195" bestFit="1" customWidth="1"/>
    <col min="9229" max="9229" width="3.7109375" style="195" bestFit="1" customWidth="1"/>
    <col min="9230" max="9230" width="1" style="195" bestFit="1" customWidth="1"/>
    <col min="9231" max="9231" width="2.85546875" style="195" bestFit="1" customWidth="1"/>
    <col min="9232" max="9232" width="1" style="195" bestFit="1" customWidth="1"/>
    <col min="9233" max="9233" width="3.7109375" style="195" bestFit="1" customWidth="1"/>
    <col min="9234" max="9234" width="1" style="195" bestFit="1" customWidth="1"/>
    <col min="9235" max="9235" width="2.85546875" style="195" bestFit="1" customWidth="1"/>
    <col min="9236" max="9236" width="1.85546875" style="195" bestFit="1" customWidth="1"/>
    <col min="9237" max="9238" width="1" style="195" bestFit="1" customWidth="1"/>
    <col min="9239" max="9239" width="5.5703125" style="195" bestFit="1" customWidth="1"/>
    <col min="9240" max="9240" width="1.85546875" style="195" bestFit="1" customWidth="1"/>
    <col min="9241" max="9241" width="2.85546875" style="195" bestFit="1" customWidth="1"/>
    <col min="9242" max="9242" width="1.85546875" style="195" bestFit="1" customWidth="1"/>
    <col min="9243" max="9243" width="9.28515625" style="195" bestFit="1" customWidth="1"/>
    <col min="9244" max="9472" width="9.140625" style="195"/>
    <col min="9473" max="9474" width="4.7109375" style="195" bestFit="1" customWidth="1"/>
    <col min="9475" max="9475" width="1.85546875" style="195" bestFit="1" customWidth="1"/>
    <col min="9476" max="9477" width="2.85546875" style="195" bestFit="1" customWidth="1"/>
    <col min="9478" max="9478" width="1.85546875" style="195" bestFit="1" customWidth="1"/>
    <col min="9479" max="9479" width="4.7109375" style="195" bestFit="1" customWidth="1"/>
    <col min="9480" max="9480" width="5.5703125" style="195" bestFit="1" customWidth="1"/>
    <col min="9481" max="9481" width="9.28515625" style="195" bestFit="1" customWidth="1"/>
    <col min="9482" max="9482" width="8.42578125" style="195" bestFit="1" customWidth="1"/>
    <col min="9483" max="9483" width="4.7109375" style="195" bestFit="1" customWidth="1"/>
    <col min="9484" max="9484" width="1" style="195" bestFit="1" customWidth="1"/>
    <col min="9485" max="9485" width="3.7109375" style="195" bestFit="1" customWidth="1"/>
    <col min="9486" max="9486" width="1" style="195" bestFit="1" customWidth="1"/>
    <col min="9487" max="9487" width="2.85546875" style="195" bestFit="1" customWidth="1"/>
    <col min="9488" max="9488" width="1" style="195" bestFit="1" customWidth="1"/>
    <col min="9489" max="9489" width="3.7109375" style="195" bestFit="1" customWidth="1"/>
    <col min="9490" max="9490" width="1" style="195" bestFit="1" customWidth="1"/>
    <col min="9491" max="9491" width="2.85546875" style="195" bestFit="1" customWidth="1"/>
    <col min="9492" max="9492" width="1.85546875" style="195" bestFit="1" customWidth="1"/>
    <col min="9493" max="9494" width="1" style="195" bestFit="1" customWidth="1"/>
    <col min="9495" max="9495" width="5.5703125" style="195" bestFit="1" customWidth="1"/>
    <col min="9496" max="9496" width="1.85546875" style="195" bestFit="1" customWidth="1"/>
    <col min="9497" max="9497" width="2.85546875" style="195" bestFit="1" customWidth="1"/>
    <col min="9498" max="9498" width="1.85546875" style="195" bestFit="1" customWidth="1"/>
    <col min="9499" max="9499" width="9.28515625" style="195" bestFit="1" customWidth="1"/>
    <col min="9500" max="9728" width="9.140625" style="195"/>
    <col min="9729" max="9730" width="4.7109375" style="195" bestFit="1" customWidth="1"/>
    <col min="9731" max="9731" width="1.85546875" style="195" bestFit="1" customWidth="1"/>
    <col min="9732" max="9733" width="2.85546875" style="195" bestFit="1" customWidth="1"/>
    <col min="9734" max="9734" width="1.85546875" style="195" bestFit="1" customWidth="1"/>
    <col min="9735" max="9735" width="4.7109375" style="195" bestFit="1" customWidth="1"/>
    <col min="9736" max="9736" width="5.5703125" style="195" bestFit="1" customWidth="1"/>
    <col min="9737" max="9737" width="9.28515625" style="195" bestFit="1" customWidth="1"/>
    <col min="9738" max="9738" width="8.42578125" style="195" bestFit="1" customWidth="1"/>
    <col min="9739" max="9739" width="4.7109375" style="195" bestFit="1" customWidth="1"/>
    <col min="9740" max="9740" width="1" style="195" bestFit="1" customWidth="1"/>
    <col min="9741" max="9741" width="3.7109375" style="195" bestFit="1" customWidth="1"/>
    <col min="9742" max="9742" width="1" style="195" bestFit="1" customWidth="1"/>
    <col min="9743" max="9743" width="2.85546875" style="195" bestFit="1" customWidth="1"/>
    <col min="9744" max="9744" width="1" style="195" bestFit="1" customWidth="1"/>
    <col min="9745" max="9745" width="3.7109375" style="195" bestFit="1" customWidth="1"/>
    <col min="9746" max="9746" width="1" style="195" bestFit="1" customWidth="1"/>
    <col min="9747" max="9747" width="2.85546875" style="195" bestFit="1" customWidth="1"/>
    <col min="9748" max="9748" width="1.85546875" style="195" bestFit="1" customWidth="1"/>
    <col min="9749" max="9750" width="1" style="195" bestFit="1" customWidth="1"/>
    <col min="9751" max="9751" width="5.5703125" style="195" bestFit="1" customWidth="1"/>
    <col min="9752" max="9752" width="1.85546875" style="195" bestFit="1" customWidth="1"/>
    <col min="9753" max="9753" width="2.85546875" style="195" bestFit="1" customWidth="1"/>
    <col min="9754" max="9754" width="1.85546875" style="195" bestFit="1" customWidth="1"/>
    <col min="9755" max="9755" width="9.28515625" style="195" bestFit="1" customWidth="1"/>
    <col min="9756" max="9984" width="9.140625" style="195"/>
    <col min="9985" max="9986" width="4.7109375" style="195" bestFit="1" customWidth="1"/>
    <col min="9987" max="9987" width="1.85546875" style="195" bestFit="1" customWidth="1"/>
    <col min="9988" max="9989" width="2.85546875" style="195" bestFit="1" customWidth="1"/>
    <col min="9990" max="9990" width="1.85546875" style="195" bestFit="1" customWidth="1"/>
    <col min="9991" max="9991" width="4.7109375" style="195" bestFit="1" customWidth="1"/>
    <col min="9992" max="9992" width="5.5703125" style="195" bestFit="1" customWidth="1"/>
    <col min="9993" max="9993" width="9.28515625" style="195" bestFit="1" customWidth="1"/>
    <col min="9994" max="9994" width="8.42578125" style="195" bestFit="1" customWidth="1"/>
    <col min="9995" max="9995" width="4.7109375" style="195" bestFit="1" customWidth="1"/>
    <col min="9996" max="9996" width="1" style="195" bestFit="1" customWidth="1"/>
    <col min="9997" max="9997" width="3.7109375" style="195" bestFit="1" customWidth="1"/>
    <col min="9998" max="9998" width="1" style="195" bestFit="1" customWidth="1"/>
    <col min="9999" max="9999" width="2.85546875" style="195" bestFit="1" customWidth="1"/>
    <col min="10000" max="10000" width="1" style="195" bestFit="1" customWidth="1"/>
    <col min="10001" max="10001" width="3.7109375" style="195" bestFit="1" customWidth="1"/>
    <col min="10002" max="10002" width="1" style="195" bestFit="1" customWidth="1"/>
    <col min="10003" max="10003" width="2.85546875" style="195" bestFit="1" customWidth="1"/>
    <col min="10004" max="10004" width="1.85546875" style="195" bestFit="1" customWidth="1"/>
    <col min="10005" max="10006" width="1" style="195" bestFit="1" customWidth="1"/>
    <col min="10007" max="10007" width="5.5703125" style="195" bestFit="1" customWidth="1"/>
    <col min="10008" max="10008" width="1.85546875" style="195" bestFit="1" customWidth="1"/>
    <col min="10009" max="10009" width="2.85546875" style="195" bestFit="1" customWidth="1"/>
    <col min="10010" max="10010" width="1.85546875" style="195" bestFit="1" customWidth="1"/>
    <col min="10011" max="10011" width="9.28515625" style="195" bestFit="1" customWidth="1"/>
    <col min="10012" max="10240" width="9.140625" style="195"/>
    <col min="10241" max="10242" width="4.7109375" style="195" bestFit="1" customWidth="1"/>
    <col min="10243" max="10243" width="1.85546875" style="195" bestFit="1" customWidth="1"/>
    <col min="10244" max="10245" width="2.85546875" style="195" bestFit="1" customWidth="1"/>
    <col min="10246" max="10246" width="1.85546875" style="195" bestFit="1" customWidth="1"/>
    <col min="10247" max="10247" width="4.7109375" style="195" bestFit="1" customWidth="1"/>
    <col min="10248" max="10248" width="5.5703125" style="195" bestFit="1" customWidth="1"/>
    <col min="10249" max="10249" width="9.28515625" style="195" bestFit="1" customWidth="1"/>
    <col min="10250" max="10250" width="8.42578125" style="195" bestFit="1" customWidth="1"/>
    <col min="10251" max="10251" width="4.7109375" style="195" bestFit="1" customWidth="1"/>
    <col min="10252" max="10252" width="1" style="195" bestFit="1" customWidth="1"/>
    <col min="10253" max="10253" width="3.7109375" style="195" bestFit="1" customWidth="1"/>
    <col min="10254" max="10254" width="1" style="195" bestFit="1" customWidth="1"/>
    <col min="10255" max="10255" width="2.85546875" style="195" bestFit="1" customWidth="1"/>
    <col min="10256" max="10256" width="1" style="195" bestFit="1" customWidth="1"/>
    <col min="10257" max="10257" width="3.7109375" style="195" bestFit="1" customWidth="1"/>
    <col min="10258" max="10258" width="1" style="195" bestFit="1" customWidth="1"/>
    <col min="10259" max="10259" width="2.85546875" style="195" bestFit="1" customWidth="1"/>
    <col min="10260" max="10260" width="1.85546875" style="195" bestFit="1" customWidth="1"/>
    <col min="10261" max="10262" width="1" style="195" bestFit="1" customWidth="1"/>
    <col min="10263" max="10263" width="5.5703125" style="195" bestFit="1" customWidth="1"/>
    <col min="10264" max="10264" width="1.85546875" style="195" bestFit="1" customWidth="1"/>
    <col min="10265" max="10265" width="2.85546875" style="195" bestFit="1" customWidth="1"/>
    <col min="10266" max="10266" width="1.85546875" style="195" bestFit="1" customWidth="1"/>
    <col min="10267" max="10267" width="9.28515625" style="195" bestFit="1" customWidth="1"/>
    <col min="10268" max="10496" width="9.140625" style="195"/>
    <col min="10497" max="10498" width="4.7109375" style="195" bestFit="1" customWidth="1"/>
    <col min="10499" max="10499" width="1.85546875" style="195" bestFit="1" customWidth="1"/>
    <col min="10500" max="10501" width="2.85546875" style="195" bestFit="1" customWidth="1"/>
    <col min="10502" max="10502" width="1.85546875" style="195" bestFit="1" customWidth="1"/>
    <col min="10503" max="10503" width="4.7109375" style="195" bestFit="1" customWidth="1"/>
    <col min="10504" max="10504" width="5.5703125" style="195" bestFit="1" customWidth="1"/>
    <col min="10505" max="10505" width="9.28515625" style="195" bestFit="1" customWidth="1"/>
    <col min="10506" max="10506" width="8.42578125" style="195" bestFit="1" customWidth="1"/>
    <col min="10507" max="10507" width="4.7109375" style="195" bestFit="1" customWidth="1"/>
    <col min="10508" max="10508" width="1" style="195" bestFit="1" customWidth="1"/>
    <col min="10509" max="10509" width="3.7109375" style="195" bestFit="1" customWidth="1"/>
    <col min="10510" max="10510" width="1" style="195" bestFit="1" customWidth="1"/>
    <col min="10511" max="10511" width="2.85546875" style="195" bestFit="1" customWidth="1"/>
    <col min="10512" max="10512" width="1" style="195" bestFit="1" customWidth="1"/>
    <col min="10513" max="10513" width="3.7109375" style="195" bestFit="1" customWidth="1"/>
    <col min="10514" max="10514" width="1" style="195" bestFit="1" customWidth="1"/>
    <col min="10515" max="10515" width="2.85546875" style="195" bestFit="1" customWidth="1"/>
    <col min="10516" max="10516" width="1.85546875" style="195" bestFit="1" customWidth="1"/>
    <col min="10517" max="10518" width="1" style="195" bestFit="1" customWidth="1"/>
    <col min="10519" max="10519" width="5.5703125" style="195" bestFit="1" customWidth="1"/>
    <col min="10520" max="10520" width="1.85546875" style="195" bestFit="1" customWidth="1"/>
    <col min="10521" max="10521" width="2.85546875" style="195" bestFit="1" customWidth="1"/>
    <col min="10522" max="10522" width="1.85546875" style="195" bestFit="1" customWidth="1"/>
    <col min="10523" max="10523" width="9.28515625" style="195" bestFit="1" customWidth="1"/>
    <col min="10524" max="10752" width="9.140625" style="195"/>
    <col min="10753" max="10754" width="4.7109375" style="195" bestFit="1" customWidth="1"/>
    <col min="10755" max="10755" width="1.85546875" style="195" bestFit="1" customWidth="1"/>
    <col min="10756" max="10757" width="2.85546875" style="195" bestFit="1" customWidth="1"/>
    <col min="10758" max="10758" width="1.85546875" style="195" bestFit="1" customWidth="1"/>
    <col min="10759" max="10759" width="4.7109375" style="195" bestFit="1" customWidth="1"/>
    <col min="10760" max="10760" width="5.5703125" style="195" bestFit="1" customWidth="1"/>
    <col min="10761" max="10761" width="9.28515625" style="195" bestFit="1" customWidth="1"/>
    <col min="10762" max="10762" width="8.42578125" style="195" bestFit="1" customWidth="1"/>
    <col min="10763" max="10763" width="4.7109375" style="195" bestFit="1" customWidth="1"/>
    <col min="10764" max="10764" width="1" style="195" bestFit="1" customWidth="1"/>
    <col min="10765" max="10765" width="3.7109375" style="195" bestFit="1" customWidth="1"/>
    <col min="10766" max="10766" width="1" style="195" bestFit="1" customWidth="1"/>
    <col min="10767" max="10767" width="2.85546875" style="195" bestFit="1" customWidth="1"/>
    <col min="10768" max="10768" width="1" style="195" bestFit="1" customWidth="1"/>
    <col min="10769" max="10769" width="3.7109375" style="195" bestFit="1" customWidth="1"/>
    <col min="10770" max="10770" width="1" style="195" bestFit="1" customWidth="1"/>
    <col min="10771" max="10771" width="2.85546875" style="195" bestFit="1" customWidth="1"/>
    <col min="10772" max="10772" width="1.85546875" style="195" bestFit="1" customWidth="1"/>
    <col min="10773" max="10774" width="1" style="195" bestFit="1" customWidth="1"/>
    <col min="10775" max="10775" width="5.5703125" style="195" bestFit="1" customWidth="1"/>
    <col min="10776" max="10776" width="1.85546875" style="195" bestFit="1" customWidth="1"/>
    <col min="10777" max="10777" width="2.85546875" style="195" bestFit="1" customWidth="1"/>
    <col min="10778" max="10778" width="1.85546875" style="195" bestFit="1" customWidth="1"/>
    <col min="10779" max="10779" width="9.28515625" style="195" bestFit="1" customWidth="1"/>
    <col min="10780" max="11008" width="9.140625" style="195"/>
    <col min="11009" max="11010" width="4.7109375" style="195" bestFit="1" customWidth="1"/>
    <col min="11011" max="11011" width="1.85546875" style="195" bestFit="1" customWidth="1"/>
    <col min="11012" max="11013" width="2.85546875" style="195" bestFit="1" customWidth="1"/>
    <col min="11014" max="11014" width="1.85546875" style="195" bestFit="1" customWidth="1"/>
    <col min="11015" max="11015" width="4.7109375" style="195" bestFit="1" customWidth="1"/>
    <col min="11016" max="11016" width="5.5703125" style="195" bestFit="1" customWidth="1"/>
    <col min="11017" max="11017" width="9.28515625" style="195" bestFit="1" customWidth="1"/>
    <col min="11018" max="11018" width="8.42578125" style="195" bestFit="1" customWidth="1"/>
    <col min="11019" max="11019" width="4.7109375" style="195" bestFit="1" customWidth="1"/>
    <col min="11020" max="11020" width="1" style="195" bestFit="1" customWidth="1"/>
    <col min="11021" max="11021" width="3.7109375" style="195" bestFit="1" customWidth="1"/>
    <col min="11022" max="11022" width="1" style="195" bestFit="1" customWidth="1"/>
    <col min="11023" max="11023" width="2.85546875" style="195" bestFit="1" customWidth="1"/>
    <col min="11024" max="11024" width="1" style="195" bestFit="1" customWidth="1"/>
    <col min="11025" max="11025" width="3.7109375" style="195" bestFit="1" customWidth="1"/>
    <col min="11026" max="11026" width="1" style="195" bestFit="1" customWidth="1"/>
    <col min="11027" max="11027" width="2.85546875" style="195" bestFit="1" customWidth="1"/>
    <col min="11028" max="11028" width="1.85546875" style="195" bestFit="1" customWidth="1"/>
    <col min="11029" max="11030" width="1" style="195" bestFit="1" customWidth="1"/>
    <col min="11031" max="11031" width="5.5703125" style="195" bestFit="1" customWidth="1"/>
    <col min="11032" max="11032" width="1.85546875" style="195" bestFit="1" customWidth="1"/>
    <col min="11033" max="11033" width="2.85546875" style="195" bestFit="1" customWidth="1"/>
    <col min="11034" max="11034" width="1.85546875" style="195" bestFit="1" customWidth="1"/>
    <col min="11035" max="11035" width="9.28515625" style="195" bestFit="1" customWidth="1"/>
    <col min="11036" max="11264" width="9.140625" style="195"/>
    <col min="11265" max="11266" width="4.7109375" style="195" bestFit="1" customWidth="1"/>
    <col min="11267" max="11267" width="1.85546875" style="195" bestFit="1" customWidth="1"/>
    <col min="11268" max="11269" width="2.85546875" style="195" bestFit="1" customWidth="1"/>
    <col min="11270" max="11270" width="1.85546875" style="195" bestFit="1" customWidth="1"/>
    <col min="11271" max="11271" width="4.7109375" style="195" bestFit="1" customWidth="1"/>
    <col min="11272" max="11272" width="5.5703125" style="195" bestFit="1" customWidth="1"/>
    <col min="11273" max="11273" width="9.28515625" style="195" bestFit="1" customWidth="1"/>
    <col min="11274" max="11274" width="8.42578125" style="195" bestFit="1" customWidth="1"/>
    <col min="11275" max="11275" width="4.7109375" style="195" bestFit="1" customWidth="1"/>
    <col min="11276" max="11276" width="1" style="195" bestFit="1" customWidth="1"/>
    <col min="11277" max="11277" width="3.7109375" style="195" bestFit="1" customWidth="1"/>
    <col min="11278" max="11278" width="1" style="195" bestFit="1" customWidth="1"/>
    <col min="11279" max="11279" width="2.85546875" style="195" bestFit="1" customWidth="1"/>
    <col min="11280" max="11280" width="1" style="195" bestFit="1" customWidth="1"/>
    <col min="11281" max="11281" width="3.7109375" style="195" bestFit="1" customWidth="1"/>
    <col min="11282" max="11282" width="1" style="195" bestFit="1" customWidth="1"/>
    <col min="11283" max="11283" width="2.85546875" style="195" bestFit="1" customWidth="1"/>
    <col min="11284" max="11284" width="1.85546875" style="195" bestFit="1" customWidth="1"/>
    <col min="11285" max="11286" width="1" style="195" bestFit="1" customWidth="1"/>
    <col min="11287" max="11287" width="5.5703125" style="195" bestFit="1" customWidth="1"/>
    <col min="11288" max="11288" width="1.85546875" style="195" bestFit="1" customWidth="1"/>
    <col min="11289" max="11289" width="2.85546875" style="195" bestFit="1" customWidth="1"/>
    <col min="11290" max="11290" width="1.85546875" style="195" bestFit="1" customWidth="1"/>
    <col min="11291" max="11291" width="9.28515625" style="195" bestFit="1" customWidth="1"/>
    <col min="11292" max="11520" width="9.140625" style="195"/>
    <col min="11521" max="11522" width="4.7109375" style="195" bestFit="1" customWidth="1"/>
    <col min="11523" max="11523" width="1.85546875" style="195" bestFit="1" customWidth="1"/>
    <col min="11524" max="11525" width="2.85546875" style="195" bestFit="1" customWidth="1"/>
    <col min="11526" max="11526" width="1.85546875" style="195" bestFit="1" customWidth="1"/>
    <col min="11527" max="11527" width="4.7109375" style="195" bestFit="1" customWidth="1"/>
    <col min="11528" max="11528" width="5.5703125" style="195" bestFit="1" customWidth="1"/>
    <col min="11529" max="11529" width="9.28515625" style="195" bestFit="1" customWidth="1"/>
    <col min="11530" max="11530" width="8.42578125" style="195" bestFit="1" customWidth="1"/>
    <col min="11531" max="11531" width="4.7109375" style="195" bestFit="1" customWidth="1"/>
    <col min="11532" max="11532" width="1" style="195" bestFit="1" customWidth="1"/>
    <col min="11533" max="11533" width="3.7109375" style="195" bestFit="1" customWidth="1"/>
    <col min="11534" max="11534" width="1" style="195" bestFit="1" customWidth="1"/>
    <col min="11535" max="11535" width="2.85546875" style="195" bestFit="1" customWidth="1"/>
    <col min="11536" max="11536" width="1" style="195" bestFit="1" customWidth="1"/>
    <col min="11537" max="11537" width="3.7109375" style="195" bestFit="1" customWidth="1"/>
    <col min="11538" max="11538" width="1" style="195" bestFit="1" customWidth="1"/>
    <col min="11539" max="11539" width="2.85546875" style="195" bestFit="1" customWidth="1"/>
    <col min="11540" max="11540" width="1.85546875" style="195" bestFit="1" customWidth="1"/>
    <col min="11541" max="11542" width="1" style="195" bestFit="1" customWidth="1"/>
    <col min="11543" max="11543" width="5.5703125" style="195" bestFit="1" customWidth="1"/>
    <col min="11544" max="11544" width="1.85546875" style="195" bestFit="1" customWidth="1"/>
    <col min="11545" max="11545" width="2.85546875" style="195" bestFit="1" customWidth="1"/>
    <col min="11546" max="11546" width="1.85546875" style="195" bestFit="1" customWidth="1"/>
    <col min="11547" max="11547" width="9.28515625" style="195" bestFit="1" customWidth="1"/>
    <col min="11548" max="11776" width="9.140625" style="195"/>
    <col min="11777" max="11778" width="4.7109375" style="195" bestFit="1" customWidth="1"/>
    <col min="11779" max="11779" width="1.85546875" style="195" bestFit="1" customWidth="1"/>
    <col min="11780" max="11781" width="2.85546875" style="195" bestFit="1" customWidth="1"/>
    <col min="11782" max="11782" width="1.85546875" style="195" bestFit="1" customWidth="1"/>
    <col min="11783" max="11783" width="4.7109375" style="195" bestFit="1" customWidth="1"/>
    <col min="11784" max="11784" width="5.5703125" style="195" bestFit="1" customWidth="1"/>
    <col min="11785" max="11785" width="9.28515625" style="195" bestFit="1" customWidth="1"/>
    <col min="11786" max="11786" width="8.42578125" style="195" bestFit="1" customWidth="1"/>
    <col min="11787" max="11787" width="4.7109375" style="195" bestFit="1" customWidth="1"/>
    <col min="11788" max="11788" width="1" style="195" bestFit="1" customWidth="1"/>
    <col min="11789" max="11789" width="3.7109375" style="195" bestFit="1" customWidth="1"/>
    <col min="11790" max="11790" width="1" style="195" bestFit="1" customWidth="1"/>
    <col min="11791" max="11791" width="2.85546875" style="195" bestFit="1" customWidth="1"/>
    <col min="11792" max="11792" width="1" style="195" bestFit="1" customWidth="1"/>
    <col min="11793" max="11793" width="3.7109375" style="195" bestFit="1" customWidth="1"/>
    <col min="11794" max="11794" width="1" style="195" bestFit="1" customWidth="1"/>
    <col min="11795" max="11795" width="2.85546875" style="195" bestFit="1" customWidth="1"/>
    <col min="11796" max="11796" width="1.85546875" style="195" bestFit="1" customWidth="1"/>
    <col min="11797" max="11798" width="1" style="195" bestFit="1" customWidth="1"/>
    <col min="11799" max="11799" width="5.5703125" style="195" bestFit="1" customWidth="1"/>
    <col min="11800" max="11800" width="1.85546875" style="195" bestFit="1" customWidth="1"/>
    <col min="11801" max="11801" width="2.85546875" style="195" bestFit="1" customWidth="1"/>
    <col min="11802" max="11802" width="1.85546875" style="195" bestFit="1" customWidth="1"/>
    <col min="11803" max="11803" width="9.28515625" style="195" bestFit="1" customWidth="1"/>
    <col min="11804" max="12032" width="9.140625" style="195"/>
    <col min="12033" max="12034" width="4.7109375" style="195" bestFit="1" customWidth="1"/>
    <col min="12035" max="12035" width="1.85546875" style="195" bestFit="1" customWidth="1"/>
    <col min="12036" max="12037" width="2.85546875" style="195" bestFit="1" customWidth="1"/>
    <col min="12038" max="12038" width="1.85546875" style="195" bestFit="1" customWidth="1"/>
    <col min="12039" max="12039" width="4.7109375" style="195" bestFit="1" customWidth="1"/>
    <col min="12040" max="12040" width="5.5703125" style="195" bestFit="1" customWidth="1"/>
    <col min="12041" max="12041" width="9.28515625" style="195" bestFit="1" customWidth="1"/>
    <col min="12042" max="12042" width="8.42578125" style="195" bestFit="1" customWidth="1"/>
    <col min="12043" max="12043" width="4.7109375" style="195" bestFit="1" customWidth="1"/>
    <col min="12044" max="12044" width="1" style="195" bestFit="1" customWidth="1"/>
    <col min="12045" max="12045" width="3.7109375" style="195" bestFit="1" customWidth="1"/>
    <col min="12046" max="12046" width="1" style="195" bestFit="1" customWidth="1"/>
    <col min="12047" max="12047" width="2.85546875" style="195" bestFit="1" customWidth="1"/>
    <col min="12048" max="12048" width="1" style="195" bestFit="1" customWidth="1"/>
    <col min="12049" max="12049" width="3.7109375" style="195" bestFit="1" customWidth="1"/>
    <col min="12050" max="12050" width="1" style="195" bestFit="1" customWidth="1"/>
    <col min="12051" max="12051" width="2.85546875" style="195" bestFit="1" customWidth="1"/>
    <col min="12052" max="12052" width="1.85546875" style="195" bestFit="1" customWidth="1"/>
    <col min="12053" max="12054" width="1" style="195" bestFit="1" customWidth="1"/>
    <col min="12055" max="12055" width="5.5703125" style="195" bestFit="1" customWidth="1"/>
    <col min="12056" max="12056" width="1.85546875" style="195" bestFit="1" customWidth="1"/>
    <col min="12057" max="12057" width="2.85546875" style="195" bestFit="1" customWidth="1"/>
    <col min="12058" max="12058" width="1.85546875" style="195" bestFit="1" customWidth="1"/>
    <col min="12059" max="12059" width="9.28515625" style="195" bestFit="1" customWidth="1"/>
    <col min="12060" max="12288" width="9.140625" style="195"/>
    <col min="12289" max="12290" width="4.7109375" style="195" bestFit="1" customWidth="1"/>
    <col min="12291" max="12291" width="1.85546875" style="195" bestFit="1" customWidth="1"/>
    <col min="12292" max="12293" width="2.85546875" style="195" bestFit="1" customWidth="1"/>
    <col min="12294" max="12294" width="1.85546875" style="195" bestFit="1" customWidth="1"/>
    <col min="12295" max="12295" width="4.7109375" style="195" bestFit="1" customWidth="1"/>
    <col min="12296" max="12296" width="5.5703125" style="195" bestFit="1" customWidth="1"/>
    <col min="12297" max="12297" width="9.28515625" style="195" bestFit="1" customWidth="1"/>
    <col min="12298" max="12298" width="8.42578125" style="195" bestFit="1" customWidth="1"/>
    <col min="12299" max="12299" width="4.7109375" style="195" bestFit="1" customWidth="1"/>
    <col min="12300" max="12300" width="1" style="195" bestFit="1" customWidth="1"/>
    <col min="12301" max="12301" width="3.7109375" style="195" bestFit="1" customWidth="1"/>
    <col min="12302" max="12302" width="1" style="195" bestFit="1" customWidth="1"/>
    <col min="12303" max="12303" width="2.85546875" style="195" bestFit="1" customWidth="1"/>
    <col min="12304" max="12304" width="1" style="195" bestFit="1" customWidth="1"/>
    <col min="12305" max="12305" width="3.7109375" style="195" bestFit="1" customWidth="1"/>
    <col min="12306" max="12306" width="1" style="195" bestFit="1" customWidth="1"/>
    <col min="12307" max="12307" width="2.85546875" style="195" bestFit="1" customWidth="1"/>
    <col min="12308" max="12308" width="1.85546875" style="195" bestFit="1" customWidth="1"/>
    <col min="12309" max="12310" width="1" style="195" bestFit="1" customWidth="1"/>
    <col min="12311" max="12311" width="5.5703125" style="195" bestFit="1" customWidth="1"/>
    <col min="12312" max="12312" width="1.85546875" style="195" bestFit="1" customWidth="1"/>
    <col min="12313" max="12313" width="2.85546875" style="195" bestFit="1" customWidth="1"/>
    <col min="12314" max="12314" width="1.85546875" style="195" bestFit="1" customWidth="1"/>
    <col min="12315" max="12315" width="9.28515625" style="195" bestFit="1" customWidth="1"/>
    <col min="12316" max="12544" width="9.140625" style="195"/>
    <col min="12545" max="12546" width="4.7109375" style="195" bestFit="1" customWidth="1"/>
    <col min="12547" max="12547" width="1.85546875" style="195" bestFit="1" customWidth="1"/>
    <col min="12548" max="12549" width="2.85546875" style="195" bestFit="1" customWidth="1"/>
    <col min="12550" max="12550" width="1.85546875" style="195" bestFit="1" customWidth="1"/>
    <col min="12551" max="12551" width="4.7109375" style="195" bestFit="1" customWidth="1"/>
    <col min="12552" max="12552" width="5.5703125" style="195" bestFit="1" customWidth="1"/>
    <col min="12553" max="12553" width="9.28515625" style="195" bestFit="1" customWidth="1"/>
    <col min="12554" max="12554" width="8.42578125" style="195" bestFit="1" customWidth="1"/>
    <col min="12555" max="12555" width="4.7109375" style="195" bestFit="1" customWidth="1"/>
    <col min="12556" max="12556" width="1" style="195" bestFit="1" customWidth="1"/>
    <col min="12557" max="12557" width="3.7109375" style="195" bestFit="1" customWidth="1"/>
    <col min="12558" max="12558" width="1" style="195" bestFit="1" customWidth="1"/>
    <col min="12559" max="12559" width="2.85546875" style="195" bestFit="1" customWidth="1"/>
    <col min="12560" max="12560" width="1" style="195" bestFit="1" customWidth="1"/>
    <col min="12561" max="12561" width="3.7109375" style="195" bestFit="1" customWidth="1"/>
    <col min="12562" max="12562" width="1" style="195" bestFit="1" customWidth="1"/>
    <col min="12563" max="12563" width="2.85546875" style="195" bestFit="1" customWidth="1"/>
    <col min="12564" max="12564" width="1.85546875" style="195" bestFit="1" customWidth="1"/>
    <col min="12565" max="12566" width="1" style="195" bestFit="1" customWidth="1"/>
    <col min="12567" max="12567" width="5.5703125" style="195" bestFit="1" customWidth="1"/>
    <col min="12568" max="12568" width="1.85546875" style="195" bestFit="1" customWidth="1"/>
    <col min="12569" max="12569" width="2.85546875" style="195" bestFit="1" customWidth="1"/>
    <col min="12570" max="12570" width="1.85546875" style="195" bestFit="1" customWidth="1"/>
    <col min="12571" max="12571" width="9.28515625" style="195" bestFit="1" customWidth="1"/>
    <col min="12572" max="12800" width="9.140625" style="195"/>
    <col min="12801" max="12802" width="4.7109375" style="195" bestFit="1" customWidth="1"/>
    <col min="12803" max="12803" width="1.85546875" style="195" bestFit="1" customWidth="1"/>
    <col min="12804" max="12805" width="2.85546875" style="195" bestFit="1" customWidth="1"/>
    <col min="12806" max="12806" width="1.85546875" style="195" bestFit="1" customWidth="1"/>
    <col min="12807" max="12807" width="4.7109375" style="195" bestFit="1" customWidth="1"/>
    <col min="12808" max="12808" width="5.5703125" style="195" bestFit="1" customWidth="1"/>
    <col min="12809" max="12809" width="9.28515625" style="195" bestFit="1" customWidth="1"/>
    <col min="12810" max="12810" width="8.42578125" style="195" bestFit="1" customWidth="1"/>
    <col min="12811" max="12811" width="4.7109375" style="195" bestFit="1" customWidth="1"/>
    <col min="12812" max="12812" width="1" style="195" bestFit="1" customWidth="1"/>
    <col min="12813" max="12813" width="3.7109375" style="195" bestFit="1" customWidth="1"/>
    <col min="12814" max="12814" width="1" style="195" bestFit="1" customWidth="1"/>
    <col min="12815" max="12815" width="2.85546875" style="195" bestFit="1" customWidth="1"/>
    <col min="12816" max="12816" width="1" style="195" bestFit="1" customWidth="1"/>
    <col min="12817" max="12817" width="3.7109375" style="195" bestFit="1" customWidth="1"/>
    <col min="12818" max="12818" width="1" style="195" bestFit="1" customWidth="1"/>
    <col min="12819" max="12819" width="2.85546875" style="195" bestFit="1" customWidth="1"/>
    <col min="12820" max="12820" width="1.85546875" style="195" bestFit="1" customWidth="1"/>
    <col min="12821" max="12822" width="1" style="195" bestFit="1" customWidth="1"/>
    <col min="12823" max="12823" width="5.5703125" style="195" bestFit="1" customWidth="1"/>
    <col min="12824" max="12824" width="1.85546875" style="195" bestFit="1" customWidth="1"/>
    <col min="12825" max="12825" width="2.85546875" style="195" bestFit="1" customWidth="1"/>
    <col min="12826" max="12826" width="1.85546875" style="195" bestFit="1" customWidth="1"/>
    <col min="12827" max="12827" width="9.28515625" style="195" bestFit="1" customWidth="1"/>
    <col min="12828" max="13056" width="9.140625" style="195"/>
    <col min="13057" max="13058" width="4.7109375" style="195" bestFit="1" customWidth="1"/>
    <col min="13059" max="13059" width="1.85546875" style="195" bestFit="1" customWidth="1"/>
    <col min="13060" max="13061" width="2.85546875" style="195" bestFit="1" customWidth="1"/>
    <col min="13062" max="13062" width="1.85546875" style="195" bestFit="1" customWidth="1"/>
    <col min="13063" max="13063" width="4.7109375" style="195" bestFit="1" customWidth="1"/>
    <col min="13064" max="13064" width="5.5703125" style="195" bestFit="1" customWidth="1"/>
    <col min="13065" max="13065" width="9.28515625" style="195" bestFit="1" customWidth="1"/>
    <col min="13066" max="13066" width="8.42578125" style="195" bestFit="1" customWidth="1"/>
    <col min="13067" max="13067" width="4.7109375" style="195" bestFit="1" customWidth="1"/>
    <col min="13068" max="13068" width="1" style="195" bestFit="1" customWidth="1"/>
    <col min="13069" max="13069" width="3.7109375" style="195" bestFit="1" customWidth="1"/>
    <col min="13070" max="13070" width="1" style="195" bestFit="1" customWidth="1"/>
    <col min="13071" max="13071" width="2.85546875" style="195" bestFit="1" customWidth="1"/>
    <col min="13072" max="13072" width="1" style="195" bestFit="1" customWidth="1"/>
    <col min="13073" max="13073" width="3.7109375" style="195" bestFit="1" customWidth="1"/>
    <col min="13074" max="13074" width="1" style="195" bestFit="1" customWidth="1"/>
    <col min="13075" max="13075" width="2.85546875" style="195" bestFit="1" customWidth="1"/>
    <col min="13076" max="13076" width="1.85546875" style="195" bestFit="1" customWidth="1"/>
    <col min="13077" max="13078" width="1" style="195" bestFit="1" customWidth="1"/>
    <col min="13079" max="13079" width="5.5703125" style="195" bestFit="1" customWidth="1"/>
    <col min="13080" max="13080" width="1.85546875" style="195" bestFit="1" customWidth="1"/>
    <col min="13081" max="13081" width="2.85546875" style="195" bestFit="1" customWidth="1"/>
    <col min="13082" max="13082" width="1.85546875" style="195" bestFit="1" customWidth="1"/>
    <col min="13083" max="13083" width="9.28515625" style="195" bestFit="1" customWidth="1"/>
    <col min="13084" max="13312" width="9.140625" style="195"/>
    <col min="13313" max="13314" width="4.7109375" style="195" bestFit="1" customWidth="1"/>
    <col min="13315" max="13315" width="1.85546875" style="195" bestFit="1" customWidth="1"/>
    <col min="13316" max="13317" width="2.85546875" style="195" bestFit="1" customWidth="1"/>
    <col min="13318" max="13318" width="1.85546875" style="195" bestFit="1" customWidth="1"/>
    <col min="13319" max="13319" width="4.7109375" style="195" bestFit="1" customWidth="1"/>
    <col min="13320" max="13320" width="5.5703125" style="195" bestFit="1" customWidth="1"/>
    <col min="13321" max="13321" width="9.28515625" style="195" bestFit="1" customWidth="1"/>
    <col min="13322" max="13322" width="8.42578125" style="195" bestFit="1" customWidth="1"/>
    <col min="13323" max="13323" width="4.7109375" style="195" bestFit="1" customWidth="1"/>
    <col min="13324" max="13324" width="1" style="195" bestFit="1" customWidth="1"/>
    <col min="13325" max="13325" width="3.7109375" style="195" bestFit="1" customWidth="1"/>
    <col min="13326" max="13326" width="1" style="195" bestFit="1" customWidth="1"/>
    <col min="13327" max="13327" width="2.85546875" style="195" bestFit="1" customWidth="1"/>
    <col min="13328" max="13328" width="1" style="195" bestFit="1" customWidth="1"/>
    <col min="13329" max="13329" width="3.7109375" style="195" bestFit="1" customWidth="1"/>
    <col min="13330" max="13330" width="1" style="195" bestFit="1" customWidth="1"/>
    <col min="13331" max="13331" width="2.85546875" style="195" bestFit="1" customWidth="1"/>
    <col min="13332" max="13332" width="1.85546875" style="195" bestFit="1" customWidth="1"/>
    <col min="13333" max="13334" width="1" style="195" bestFit="1" customWidth="1"/>
    <col min="13335" max="13335" width="5.5703125" style="195" bestFit="1" customWidth="1"/>
    <col min="13336" max="13336" width="1.85546875" style="195" bestFit="1" customWidth="1"/>
    <col min="13337" max="13337" width="2.85546875" style="195" bestFit="1" customWidth="1"/>
    <col min="13338" max="13338" width="1.85546875" style="195" bestFit="1" customWidth="1"/>
    <col min="13339" max="13339" width="9.28515625" style="195" bestFit="1" customWidth="1"/>
    <col min="13340" max="13568" width="9.140625" style="195"/>
    <col min="13569" max="13570" width="4.7109375" style="195" bestFit="1" customWidth="1"/>
    <col min="13571" max="13571" width="1.85546875" style="195" bestFit="1" customWidth="1"/>
    <col min="13572" max="13573" width="2.85546875" style="195" bestFit="1" customWidth="1"/>
    <col min="13574" max="13574" width="1.85546875" style="195" bestFit="1" customWidth="1"/>
    <col min="13575" max="13575" width="4.7109375" style="195" bestFit="1" customWidth="1"/>
    <col min="13576" max="13576" width="5.5703125" style="195" bestFit="1" customWidth="1"/>
    <col min="13577" max="13577" width="9.28515625" style="195" bestFit="1" customWidth="1"/>
    <col min="13578" max="13578" width="8.42578125" style="195" bestFit="1" customWidth="1"/>
    <col min="13579" max="13579" width="4.7109375" style="195" bestFit="1" customWidth="1"/>
    <col min="13580" max="13580" width="1" style="195" bestFit="1" customWidth="1"/>
    <col min="13581" max="13581" width="3.7109375" style="195" bestFit="1" customWidth="1"/>
    <col min="13582" max="13582" width="1" style="195" bestFit="1" customWidth="1"/>
    <col min="13583" max="13583" width="2.85546875" style="195" bestFit="1" customWidth="1"/>
    <col min="13584" max="13584" width="1" style="195" bestFit="1" customWidth="1"/>
    <col min="13585" max="13585" width="3.7109375" style="195" bestFit="1" customWidth="1"/>
    <col min="13586" max="13586" width="1" style="195" bestFit="1" customWidth="1"/>
    <col min="13587" max="13587" width="2.85546875" style="195" bestFit="1" customWidth="1"/>
    <col min="13588" max="13588" width="1.85546875" style="195" bestFit="1" customWidth="1"/>
    <col min="13589" max="13590" width="1" style="195" bestFit="1" customWidth="1"/>
    <col min="13591" max="13591" width="5.5703125" style="195" bestFit="1" customWidth="1"/>
    <col min="13592" max="13592" width="1.85546875" style="195" bestFit="1" customWidth="1"/>
    <col min="13593" max="13593" width="2.85546875" style="195" bestFit="1" customWidth="1"/>
    <col min="13594" max="13594" width="1.85546875" style="195" bestFit="1" customWidth="1"/>
    <col min="13595" max="13595" width="9.28515625" style="195" bestFit="1" customWidth="1"/>
    <col min="13596" max="13824" width="9.140625" style="195"/>
    <col min="13825" max="13826" width="4.7109375" style="195" bestFit="1" customWidth="1"/>
    <col min="13827" max="13827" width="1.85546875" style="195" bestFit="1" customWidth="1"/>
    <col min="13828" max="13829" width="2.85546875" style="195" bestFit="1" customWidth="1"/>
    <col min="13830" max="13830" width="1.85546875" style="195" bestFit="1" customWidth="1"/>
    <col min="13831" max="13831" width="4.7109375" style="195" bestFit="1" customWidth="1"/>
    <col min="13832" max="13832" width="5.5703125" style="195" bestFit="1" customWidth="1"/>
    <col min="13833" max="13833" width="9.28515625" style="195" bestFit="1" customWidth="1"/>
    <col min="13834" max="13834" width="8.42578125" style="195" bestFit="1" customWidth="1"/>
    <col min="13835" max="13835" width="4.7109375" style="195" bestFit="1" customWidth="1"/>
    <col min="13836" max="13836" width="1" style="195" bestFit="1" customWidth="1"/>
    <col min="13837" max="13837" width="3.7109375" style="195" bestFit="1" customWidth="1"/>
    <col min="13838" max="13838" width="1" style="195" bestFit="1" customWidth="1"/>
    <col min="13839" max="13839" width="2.85546875" style="195" bestFit="1" customWidth="1"/>
    <col min="13840" max="13840" width="1" style="195" bestFit="1" customWidth="1"/>
    <col min="13841" max="13841" width="3.7109375" style="195" bestFit="1" customWidth="1"/>
    <col min="13842" max="13842" width="1" style="195" bestFit="1" customWidth="1"/>
    <col min="13843" max="13843" width="2.85546875" style="195" bestFit="1" customWidth="1"/>
    <col min="13844" max="13844" width="1.85546875" style="195" bestFit="1" customWidth="1"/>
    <col min="13845" max="13846" width="1" style="195" bestFit="1" customWidth="1"/>
    <col min="13847" max="13847" width="5.5703125" style="195" bestFit="1" customWidth="1"/>
    <col min="13848" max="13848" width="1.85546875" style="195" bestFit="1" customWidth="1"/>
    <col min="13849" max="13849" width="2.85546875" style="195" bestFit="1" customWidth="1"/>
    <col min="13850" max="13850" width="1.85546875" style="195" bestFit="1" customWidth="1"/>
    <col min="13851" max="13851" width="9.28515625" style="195" bestFit="1" customWidth="1"/>
    <col min="13852" max="14080" width="9.140625" style="195"/>
    <col min="14081" max="14082" width="4.7109375" style="195" bestFit="1" customWidth="1"/>
    <col min="14083" max="14083" width="1.85546875" style="195" bestFit="1" customWidth="1"/>
    <col min="14084" max="14085" width="2.85546875" style="195" bestFit="1" customWidth="1"/>
    <col min="14086" max="14086" width="1.85546875" style="195" bestFit="1" customWidth="1"/>
    <col min="14087" max="14087" width="4.7109375" style="195" bestFit="1" customWidth="1"/>
    <col min="14088" max="14088" width="5.5703125" style="195" bestFit="1" customWidth="1"/>
    <col min="14089" max="14089" width="9.28515625" style="195" bestFit="1" customWidth="1"/>
    <col min="14090" max="14090" width="8.42578125" style="195" bestFit="1" customWidth="1"/>
    <col min="14091" max="14091" width="4.7109375" style="195" bestFit="1" customWidth="1"/>
    <col min="14092" max="14092" width="1" style="195" bestFit="1" customWidth="1"/>
    <col min="14093" max="14093" width="3.7109375" style="195" bestFit="1" customWidth="1"/>
    <col min="14094" max="14094" width="1" style="195" bestFit="1" customWidth="1"/>
    <col min="14095" max="14095" width="2.85546875" style="195" bestFit="1" customWidth="1"/>
    <col min="14096" max="14096" width="1" style="195" bestFit="1" customWidth="1"/>
    <col min="14097" max="14097" width="3.7109375" style="195" bestFit="1" customWidth="1"/>
    <col min="14098" max="14098" width="1" style="195" bestFit="1" customWidth="1"/>
    <col min="14099" max="14099" width="2.85546875" style="195" bestFit="1" customWidth="1"/>
    <col min="14100" max="14100" width="1.85546875" style="195" bestFit="1" customWidth="1"/>
    <col min="14101" max="14102" width="1" style="195" bestFit="1" customWidth="1"/>
    <col min="14103" max="14103" width="5.5703125" style="195" bestFit="1" customWidth="1"/>
    <col min="14104" max="14104" width="1.85546875" style="195" bestFit="1" customWidth="1"/>
    <col min="14105" max="14105" width="2.85546875" style="195" bestFit="1" customWidth="1"/>
    <col min="14106" max="14106" width="1.85546875" style="195" bestFit="1" customWidth="1"/>
    <col min="14107" max="14107" width="9.28515625" style="195" bestFit="1" customWidth="1"/>
    <col min="14108" max="14336" width="9.140625" style="195"/>
    <col min="14337" max="14338" width="4.7109375" style="195" bestFit="1" customWidth="1"/>
    <col min="14339" max="14339" width="1.85546875" style="195" bestFit="1" customWidth="1"/>
    <col min="14340" max="14341" width="2.85546875" style="195" bestFit="1" customWidth="1"/>
    <col min="14342" max="14342" width="1.85546875" style="195" bestFit="1" customWidth="1"/>
    <col min="14343" max="14343" width="4.7109375" style="195" bestFit="1" customWidth="1"/>
    <col min="14344" max="14344" width="5.5703125" style="195" bestFit="1" customWidth="1"/>
    <col min="14345" max="14345" width="9.28515625" style="195" bestFit="1" customWidth="1"/>
    <col min="14346" max="14346" width="8.42578125" style="195" bestFit="1" customWidth="1"/>
    <col min="14347" max="14347" width="4.7109375" style="195" bestFit="1" customWidth="1"/>
    <col min="14348" max="14348" width="1" style="195" bestFit="1" customWidth="1"/>
    <col min="14349" max="14349" width="3.7109375" style="195" bestFit="1" customWidth="1"/>
    <col min="14350" max="14350" width="1" style="195" bestFit="1" customWidth="1"/>
    <col min="14351" max="14351" width="2.85546875" style="195" bestFit="1" customWidth="1"/>
    <col min="14352" max="14352" width="1" style="195" bestFit="1" customWidth="1"/>
    <col min="14353" max="14353" width="3.7109375" style="195" bestFit="1" customWidth="1"/>
    <col min="14354" max="14354" width="1" style="195" bestFit="1" customWidth="1"/>
    <col min="14355" max="14355" width="2.85546875" style="195" bestFit="1" customWidth="1"/>
    <col min="14356" max="14356" width="1.85546875" style="195" bestFit="1" customWidth="1"/>
    <col min="14357" max="14358" width="1" style="195" bestFit="1" customWidth="1"/>
    <col min="14359" max="14359" width="5.5703125" style="195" bestFit="1" customWidth="1"/>
    <col min="14360" max="14360" width="1.85546875" style="195" bestFit="1" customWidth="1"/>
    <col min="14361" max="14361" width="2.85546875" style="195" bestFit="1" customWidth="1"/>
    <col min="14362" max="14362" width="1.85546875" style="195" bestFit="1" customWidth="1"/>
    <col min="14363" max="14363" width="9.28515625" style="195" bestFit="1" customWidth="1"/>
    <col min="14364" max="14592" width="9.140625" style="195"/>
    <col min="14593" max="14594" width="4.7109375" style="195" bestFit="1" customWidth="1"/>
    <col min="14595" max="14595" width="1.85546875" style="195" bestFit="1" customWidth="1"/>
    <col min="14596" max="14597" width="2.85546875" style="195" bestFit="1" customWidth="1"/>
    <col min="14598" max="14598" width="1.85546875" style="195" bestFit="1" customWidth="1"/>
    <col min="14599" max="14599" width="4.7109375" style="195" bestFit="1" customWidth="1"/>
    <col min="14600" max="14600" width="5.5703125" style="195" bestFit="1" customWidth="1"/>
    <col min="14601" max="14601" width="9.28515625" style="195" bestFit="1" customWidth="1"/>
    <col min="14602" max="14602" width="8.42578125" style="195" bestFit="1" customWidth="1"/>
    <col min="14603" max="14603" width="4.7109375" style="195" bestFit="1" customWidth="1"/>
    <col min="14604" max="14604" width="1" style="195" bestFit="1" customWidth="1"/>
    <col min="14605" max="14605" width="3.7109375" style="195" bestFit="1" customWidth="1"/>
    <col min="14606" max="14606" width="1" style="195" bestFit="1" customWidth="1"/>
    <col min="14607" max="14607" width="2.85546875" style="195" bestFit="1" customWidth="1"/>
    <col min="14608" max="14608" width="1" style="195" bestFit="1" customWidth="1"/>
    <col min="14609" max="14609" width="3.7109375" style="195" bestFit="1" customWidth="1"/>
    <col min="14610" max="14610" width="1" style="195" bestFit="1" customWidth="1"/>
    <col min="14611" max="14611" width="2.85546875" style="195" bestFit="1" customWidth="1"/>
    <col min="14612" max="14612" width="1.85546875" style="195" bestFit="1" customWidth="1"/>
    <col min="14613" max="14614" width="1" style="195" bestFit="1" customWidth="1"/>
    <col min="14615" max="14615" width="5.5703125" style="195" bestFit="1" customWidth="1"/>
    <col min="14616" max="14616" width="1.85546875" style="195" bestFit="1" customWidth="1"/>
    <col min="14617" max="14617" width="2.85546875" style="195" bestFit="1" customWidth="1"/>
    <col min="14618" max="14618" width="1.85546875" style="195" bestFit="1" customWidth="1"/>
    <col min="14619" max="14619" width="9.28515625" style="195" bestFit="1" customWidth="1"/>
    <col min="14620" max="14848" width="9.140625" style="195"/>
    <col min="14849" max="14850" width="4.7109375" style="195" bestFit="1" customWidth="1"/>
    <col min="14851" max="14851" width="1.85546875" style="195" bestFit="1" customWidth="1"/>
    <col min="14852" max="14853" width="2.85546875" style="195" bestFit="1" customWidth="1"/>
    <col min="14854" max="14854" width="1.85546875" style="195" bestFit="1" customWidth="1"/>
    <col min="14855" max="14855" width="4.7109375" style="195" bestFit="1" customWidth="1"/>
    <col min="14856" max="14856" width="5.5703125" style="195" bestFit="1" customWidth="1"/>
    <col min="14857" max="14857" width="9.28515625" style="195" bestFit="1" customWidth="1"/>
    <col min="14858" max="14858" width="8.42578125" style="195" bestFit="1" customWidth="1"/>
    <col min="14859" max="14859" width="4.7109375" style="195" bestFit="1" customWidth="1"/>
    <col min="14860" max="14860" width="1" style="195" bestFit="1" customWidth="1"/>
    <col min="14861" max="14861" width="3.7109375" style="195" bestFit="1" customWidth="1"/>
    <col min="14862" max="14862" width="1" style="195" bestFit="1" customWidth="1"/>
    <col min="14863" max="14863" width="2.85546875" style="195" bestFit="1" customWidth="1"/>
    <col min="14864" max="14864" width="1" style="195" bestFit="1" customWidth="1"/>
    <col min="14865" max="14865" width="3.7109375" style="195" bestFit="1" customWidth="1"/>
    <col min="14866" max="14866" width="1" style="195" bestFit="1" customWidth="1"/>
    <col min="14867" max="14867" width="2.85546875" style="195" bestFit="1" customWidth="1"/>
    <col min="14868" max="14868" width="1.85546875" style="195" bestFit="1" customWidth="1"/>
    <col min="14869" max="14870" width="1" style="195" bestFit="1" customWidth="1"/>
    <col min="14871" max="14871" width="5.5703125" style="195" bestFit="1" customWidth="1"/>
    <col min="14872" max="14872" width="1.85546875" style="195" bestFit="1" customWidth="1"/>
    <col min="14873" max="14873" width="2.85546875" style="195" bestFit="1" customWidth="1"/>
    <col min="14874" max="14874" width="1.85546875" style="195" bestFit="1" customWidth="1"/>
    <col min="14875" max="14875" width="9.28515625" style="195" bestFit="1" customWidth="1"/>
    <col min="14876" max="15104" width="9.140625" style="195"/>
    <col min="15105" max="15106" width="4.7109375" style="195" bestFit="1" customWidth="1"/>
    <col min="15107" max="15107" width="1.85546875" style="195" bestFit="1" customWidth="1"/>
    <col min="15108" max="15109" width="2.85546875" style="195" bestFit="1" customWidth="1"/>
    <col min="15110" max="15110" width="1.85546875" style="195" bestFit="1" customWidth="1"/>
    <col min="15111" max="15111" width="4.7109375" style="195" bestFit="1" customWidth="1"/>
    <col min="15112" max="15112" width="5.5703125" style="195" bestFit="1" customWidth="1"/>
    <col min="15113" max="15113" width="9.28515625" style="195" bestFit="1" customWidth="1"/>
    <col min="15114" max="15114" width="8.42578125" style="195" bestFit="1" customWidth="1"/>
    <col min="15115" max="15115" width="4.7109375" style="195" bestFit="1" customWidth="1"/>
    <col min="15116" max="15116" width="1" style="195" bestFit="1" customWidth="1"/>
    <col min="15117" max="15117" width="3.7109375" style="195" bestFit="1" customWidth="1"/>
    <col min="15118" max="15118" width="1" style="195" bestFit="1" customWidth="1"/>
    <col min="15119" max="15119" width="2.85546875" style="195" bestFit="1" customWidth="1"/>
    <col min="15120" max="15120" width="1" style="195" bestFit="1" customWidth="1"/>
    <col min="15121" max="15121" width="3.7109375" style="195" bestFit="1" customWidth="1"/>
    <col min="15122" max="15122" width="1" style="195" bestFit="1" customWidth="1"/>
    <col min="15123" max="15123" width="2.85546875" style="195" bestFit="1" customWidth="1"/>
    <col min="15124" max="15124" width="1.85546875" style="195" bestFit="1" customWidth="1"/>
    <col min="15125" max="15126" width="1" style="195" bestFit="1" customWidth="1"/>
    <col min="15127" max="15127" width="5.5703125" style="195" bestFit="1" customWidth="1"/>
    <col min="15128" max="15128" width="1.85546875" style="195" bestFit="1" customWidth="1"/>
    <col min="15129" max="15129" width="2.85546875" style="195" bestFit="1" customWidth="1"/>
    <col min="15130" max="15130" width="1.85546875" style="195" bestFit="1" customWidth="1"/>
    <col min="15131" max="15131" width="9.28515625" style="195" bestFit="1" customWidth="1"/>
    <col min="15132" max="15360" width="9.140625" style="195"/>
    <col min="15361" max="15362" width="4.7109375" style="195" bestFit="1" customWidth="1"/>
    <col min="15363" max="15363" width="1.85546875" style="195" bestFit="1" customWidth="1"/>
    <col min="15364" max="15365" width="2.85546875" style="195" bestFit="1" customWidth="1"/>
    <col min="15366" max="15366" width="1.85546875" style="195" bestFit="1" customWidth="1"/>
    <col min="15367" max="15367" width="4.7109375" style="195" bestFit="1" customWidth="1"/>
    <col min="15368" max="15368" width="5.5703125" style="195" bestFit="1" customWidth="1"/>
    <col min="15369" max="15369" width="9.28515625" style="195" bestFit="1" customWidth="1"/>
    <col min="15370" max="15370" width="8.42578125" style="195" bestFit="1" customWidth="1"/>
    <col min="15371" max="15371" width="4.7109375" style="195" bestFit="1" customWidth="1"/>
    <col min="15372" max="15372" width="1" style="195" bestFit="1" customWidth="1"/>
    <col min="15373" max="15373" width="3.7109375" style="195" bestFit="1" customWidth="1"/>
    <col min="15374" max="15374" width="1" style="195" bestFit="1" customWidth="1"/>
    <col min="15375" max="15375" width="2.85546875" style="195" bestFit="1" customWidth="1"/>
    <col min="15376" max="15376" width="1" style="195" bestFit="1" customWidth="1"/>
    <col min="15377" max="15377" width="3.7109375" style="195" bestFit="1" customWidth="1"/>
    <col min="15378" max="15378" width="1" style="195" bestFit="1" customWidth="1"/>
    <col min="15379" max="15379" width="2.85546875" style="195" bestFit="1" customWidth="1"/>
    <col min="15380" max="15380" width="1.85546875" style="195" bestFit="1" customWidth="1"/>
    <col min="15381" max="15382" width="1" style="195" bestFit="1" customWidth="1"/>
    <col min="15383" max="15383" width="5.5703125" style="195" bestFit="1" customWidth="1"/>
    <col min="15384" max="15384" width="1.85546875" style="195" bestFit="1" customWidth="1"/>
    <col min="15385" max="15385" width="2.85546875" style="195" bestFit="1" customWidth="1"/>
    <col min="15386" max="15386" width="1.85546875" style="195" bestFit="1" customWidth="1"/>
    <col min="15387" max="15387" width="9.28515625" style="195" bestFit="1" customWidth="1"/>
    <col min="15388" max="15616" width="9.140625" style="195"/>
    <col min="15617" max="15618" width="4.7109375" style="195" bestFit="1" customWidth="1"/>
    <col min="15619" max="15619" width="1.85546875" style="195" bestFit="1" customWidth="1"/>
    <col min="15620" max="15621" width="2.85546875" style="195" bestFit="1" customWidth="1"/>
    <col min="15622" max="15622" width="1.85546875" style="195" bestFit="1" customWidth="1"/>
    <col min="15623" max="15623" width="4.7109375" style="195" bestFit="1" customWidth="1"/>
    <col min="15624" max="15624" width="5.5703125" style="195" bestFit="1" customWidth="1"/>
    <col min="15625" max="15625" width="9.28515625" style="195" bestFit="1" customWidth="1"/>
    <col min="15626" max="15626" width="8.42578125" style="195" bestFit="1" customWidth="1"/>
    <col min="15627" max="15627" width="4.7109375" style="195" bestFit="1" customWidth="1"/>
    <col min="15628" max="15628" width="1" style="195" bestFit="1" customWidth="1"/>
    <col min="15629" max="15629" width="3.7109375" style="195" bestFit="1" customWidth="1"/>
    <col min="15630" max="15630" width="1" style="195" bestFit="1" customWidth="1"/>
    <col min="15631" max="15631" width="2.85546875" style="195" bestFit="1" customWidth="1"/>
    <col min="15632" max="15632" width="1" style="195" bestFit="1" customWidth="1"/>
    <col min="15633" max="15633" width="3.7109375" style="195" bestFit="1" customWidth="1"/>
    <col min="15634" max="15634" width="1" style="195" bestFit="1" customWidth="1"/>
    <col min="15635" max="15635" width="2.85546875" style="195" bestFit="1" customWidth="1"/>
    <col min="15636" max="15636" width="1.85546875" style="195" bestFit="1" customWidth="1"/>
    <col min="15637" max="15638" width="1" style="195" bestFit="1" customWidth="1"/>
    <col min="15639" max="15639" width="5.5703125" style="195" bestFit="1" customWidth="1"/>
    <col min="15640" max="15640" width="1.85546875" style="195" bestFit="1" customWidth="1"/>
    <col min="15641" max="15641" width="2.85546875" style="195" bestFit="1" customWidth="1"/>
    <col min="15642" max="15642" width="1.85546875" style="195" bestFit="1" customWidth="1"/>
    <col min="15643" max="15643" width="9.28515625" style="195" bestFit="1" customWidth="1"/>
    <col min="15644" max="15872" width="9.140625" style="195"/>
    <col min="15873" max="15874" width="4.7109375" style="195" bestFit="1" customWidth="1"/>
    <col min="15875" max="15875" width="1.85546875" style="195" bestFit="1" customWidth="1"/>
    <col min="15876" max="15877" width="2.85546875" style="195" bestFit="1" customWidth="1"/>
    <col min="15878" max="15878" width="1.85546875" style="195" bestFit="1" customWidth="1"/>
    <col min="15879" max="15879" width="4.7109375" style="195" bestFit="1" customWidth="1"/>
    <col min="15880" max="15880" width="5.5703125" style="195" bestFit="1" customWidth="1"/>
    <col min="15881" max="15881" width="9.28515625" style="195" bestFit="1" customWidth="1"/>
    <col min="15882" max="15882" width="8.42578125" style="195" bestFit="1" customWidth="1"/>
    <col min="15883" max="15883" width="4.7109375" style="195" bestFit="1" customWidth="1"/>
    <col min="15884" max="15884" width="1" style="195" bestFit="1" customWidth="1"/>
    <col min="15885" max="15885" width="3.7109375" style="195" bestFit="1" customWidth="1"/>
    <col min="15886" max="15886" width="1" style="195" bestFit="1" customWidth="1"/>
    <col min="15887" max="15887" width="2.85546875" style="195" bestFit="1" customWidth="1"/>
    <col min="15888" max="15888" width="1" style="195" bestFit="1" customWidth="1"/>
    <col min="15889" max="15889" width="3.7109375" style="195" bestFit="1" customWidth="1"/>
    <col min="15890" max="15890" width="1" style="195" bestFit="1" customWidth="1"/>
    <col min="15891" max="15891" width="2.85546875" style="195" bestFit="1" customWidth="1"/>
    <col min="15892" max="15892" width="1.85546875" style="195" bestFit="1" customWidth="1"/>
    <col min="15893" max="15894" width="1" style="195" bestFit="1" customWidth="1"/>
    <col min="15895" max="15895" width="5.5703125" style="195" bestFit="1" customWidth="1"/>
    <col min="15896" max="15896" width="1.85546875" style="195" bestFit="1" customWidth="1"/>
    <col min="15897" max="15897" width="2.85546875" style="195" bestFit="1" customWidth="1"/>
    <col min="15898" max="15898" width="1.85546875" style="195" bestFit="1" customWidth="1"/>
    <col min="15899" max="15899" width="9.28515625" style="195" bestFit="1" customWidth="1"/>
    <col min="15900" max="16128" width="9.140625" style="195"/>
    <col min="16129" max="16130" width="4.7109375" style="195" bestFit="1" customWidth="1"/>
    <col min="16131" max="16131" width="1.85546875" style="195" bestFit="1" customWidth="1"/>
    <col min="16132" max="16133" width="2.85546875" style="195" bestFit="1" customWidth="1"/>
    <col min="16134" max="16134" width="1.85546875" style="195" bestFit="1" customWidth="1"/>
    <col min="16135" max="16135" width="4.7109375" style="195" bestFit="1" customWidth="1"/>
    <col min="16136" max="16136" width="5.5703125" style="195" bestFit="1" customWidth="1"/>
    <col min="16137" max="16137" width="9.28515625" style="195" bestFit="1" customWidth="1"/>
    <col min="16138" max="16138" width="8.42578125" style="195" bestFit="1" customWidth="1"/>
    <col min="16139" max="16139" width="4.7109375" style="195" bestFit="1" customWidth="1"/>
    <col min="16140" max="16140" width="1" style="195" bestFit="1" customWidth="1"/>
    <col min="16141" max="16141" width="3.7109375" style="195" bestFit="1" customWidth="1"/>
    <col min="16142" max="16142" width="1" style="195" bestFit="1" customWidth="1"/>
    <col min="16143" max="16143" width="2.85546875" style="195" bestFit="1" customWidth="1"/>
    <col min="16144" max="16144" width="1" style="195" bestFit="1" customWidth="1"/>
    <col min="16145" max="16145" width="3.7109375" style="195" bestFit="1" customWidth="1"/>
    <col min="16146" max="16146" width="1" style="195" bestFit="1" customWidth="1"/>
    <col min="16147" max="16147" width="2.85546875" style="195" bestFit="1" customWidth="1"/>
    <col min="16148" max="16148" width="1.85546875" style="195" bestFit="1" customWidth="1"/>
    <col min="16149" max="16150" width="1" style="195" bestFit="1" customWidth="1"/>
    <col min="16151" max="16151" width="5.5703125" style="195" bestFit="1" customWidth="1"/>
    <col min="16152" max="16152" width="1.85546875" style="195" bestFit="1" customWidth="1"/>
    <col min="16153" max="16153" width="2.85546875" style="195" bestFit="1" customWidth="1"/>
    <col min="16154" max="16154" width="1.85546875" style="195" bestFit="1" customWidth="1"/>
    <col min="16155" max="16155" width="9.28515625" style="195" bestFit="1" customWidth="1"/>
    <col min="16156" max="16384" width="9.140625" style="195"/>
  </cols>
  <sheetData>
    <row r="1" spans="1:29" ht="10.35" customHeight="1" x14ac:dyDescent="0.2">
      <c r="A1" s="192"/>
      <c r="B1" s="192"/>
      <c r="C1" s="192"/>
      <c r="D1" s="193" t="s">
        <v>0</v>
      </c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  <c r="S1" s="194" t="s">
        <v>157</v>
      </c>
      <c r="T1" s="194"/>
      <c r="U1" s="194"/>
      <c r="V1" s="194"/>
      <c r="W1" s="194"/>
      <c r="X1" s="194"/>
      <c r="Y1" s="194"/>
      <c r="Z1" s="194"/>
      <c r="AA1" s="194"/>
    </row>
    <row r="2" spans="1:29" ht="10.35" customHeight="1" x14ac:dyDescent="0.2">
      <c r="A2" s="192"/>
      <c r="B2" s="196"/>
      <c r="C2" s="192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4"/>
      <c r="T2" s="194"/>
      <c r="U2" s="194"/>
      <c r="V2" s="194"/>
      <c r="W2" s="194"/>
      <c r="X2" s="194"/>
      <c r="Y2" s="194"/>
      <c r="Z2" s="194"/>
      <c r="AA2" s="194"/>
      <c r="AC2" s="195" t="s">
        <v>57</v>
      </c>
    </row>
    <row r="3" spans="1:29" ht="10.35" customHeight="1" x14ac:dyDescent="0.2">
      <c r="A3" s="197"/>
      <c r="B3" s="197"/>
      <c r="C3" s="197"/>
      <c r="D3" s="198" t="s">
        <v>2</v>
      </c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9"/>
      <c r="T3" s="199"/>
      <c r="U3" s="199"/>
      <c r="V3" s="199"/>
      <c r="W3" s="199"/>
      <c r="X3" s="199"/>
      <c r="Y3" s="199"/>
      <c r="Z3" s="199"/>
      <c r="AA3" s="199"/>
    </row>
    <row r="4" spans="1:29" ht="10.9" customHeight="1" x14ac:dyDescent="0.2">
      <c r="A4" s="200"/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  <c r="V4" s="200"/>
      <c r="W4" s="200"/>
      <c r="X4" s="200"/>
      <c r="Y4" s="200"/>
      <c r="Z4" s="200"/>
      <c r="AA4" s="200"/>
    </row>
    <row r="5" spans="1:29" ht="10.35" customHeight="1" x14ac:dyDescent="0.2">
      <c r="A5" s="193" t="s">
        <v>3</v>
      </c>
      <c r="B5" s="193"/>
      <c r="C5" s="193" t="s">
        <v>109</v>
      </c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3"/>
      <c r="S5" s="193"/>
      <c r="T5" s="193"/>
      <c r="U5" s="194"/>
      <c r="V5" s="193"/>
      <c r="W5" s="193"/>
      <c r="X5" s="193"/>
      <c r="Y5" s="193"/>
      <c r="Z5" s="193"/>
      <c r="AA5" s="193"/>
    </row>
    <row r="6" spans="1:29" ht="10.35" customHeight="1" x14ac:dyDescent="0.2">
      <c r="A6" s="193" t="s">
        <v>4</v>
      </c>
      <c r="B6" s="193"/>
      <c r="C6" s="193" t="s">
        <v>158</v>
      </c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4" t="s">
        <v>135</v>
      </c>
      <c r="V6" s="194"/>
      <c r="W6" s="194"/>
      <c r="X6" s="194"/>
      <c r="Y6" s="194"/>
      <c r="Z6" s="194"/>
      <c r="AA6" s="194"/>
    </row>
    <row r="7" spans="1:29" ht="20.45" customHeight="1" x14ac:dyDescent="0.2">
      <c r="A7" s="193" t="s">
        <v>5</v>
      </c>
      <c r="B7" s="193"/>
      <c r="C7" s="193" t="s">
        <v>159</v>
      </c>
      <c r="D7" s="193"/>
      <c r="E7" s="193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4"/>
      <c r="V7" s="193"/>
      <c r="W7" s="193"/>
      <c r="X7" s="193"/>
      <c r="Y7" s="193"/>
      <c r="Z7" s="193"/>
      <c r="AA7" s="193"/>
    </row>
    <row r="8" spans="1:29" ht="10.35" customHeight="1" x14ac:dyDescent="0.2">
      <c r="A8" s="193" t="s">
        <v>6</v>
      </c>
      <c r="B8" s="193"/>
      <c r="C8" s="193" t="s">
        <v>160</v>
      </c>
      <c r="D8" s="193"/>
      <c r="E8" s="193"/>
      <c r="F8" s="193"/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  <c r="U8" s="194"/>
      <c r="V8" s="193"/>
      <c r="W8" s="193"/>
      <c r="X8" s="193"/>
      <c r="Y8" s="193"/>
      <c r="Z8" s="193"/>
      <c r="AA8" s="193"/>
    </row>
    <row r="9" spans="1:29" ht="10.35" customHeight="1" x14ac:dyDescent="0.2">
      <c r="A9" s="193" t="s">
        <v>7</v>
      </c>
      <c r="B9" s="193"/>
      <c r="C9" s="193" t="s">
        <v>8</v>
      </c>
      <c r="D9" s="193"/>
      <c r="E9" s="193"/>
      <c r="F9" s="193"/>
      <c r="G9" s="193"/>
      <c r="H9" s="193"/>
      <c r="I9" s="193"/>
      <c r="J9" s="193"/>
      <c r="K9" s="193"/>
      <c r="L9" s="193"/>
      <c r="M9" s="193"/>
      <c r="N9" s="193"/>
      <c r="O9" s="193"/>
      <c r="P9" s="193"/>
      <c r="Q9" s="193"/>
      <c r="R9" s="193"/>
      <c r="S9" s="193"/>
      <c r="T9" s="193"/>
      <c r="U9" s="194"/>
      <c r="V9" s="193"/>
      <c r="W9" s="193"/>
      <c r="X9" s="193"/>
      <c r="Y9" s="193"/>
      <c r="Z9" s="193"/>
      <c r="AA9" s="193"/>
    </row>
    <row r="10" spans="1:29" ht="10.35" customHeight="1" x14ac:dyDescent="0.2">
      <c r="A10" s="193" t="s">
        <v>9</v>
      </c>
      <c r="B10" s="193"/>
      <c r="C10" s="193" t="s">
        <v>10</v>
      </c>
      <c r="D10" s="193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4"/>
      <c r="V10" s="193"/>
      <c r="W10" s="193"/>
      <c r="X10" s="193"/>
      <c r="Y10" s="193"/>
      <c r="Z10" s="193"/>
      <c r="AA10" s="193"/>
    </row>
    <row r="11" spans="1:29" ht="10.35" customHeight="1" x14ac:dyDescent="0.2">
      <c r="A11" s="193" t="s">
        <v>11</v>
      </c>
      <c r="B11" s="193"/>
      <c r="C11" s="193" t="s">
        <v>8</v>
      </c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4"/>
      <c r="V11" s="193"/>
      <c r="W11" s="193"/>
      <c r="X11" s="193"/>
      <c r="Y11" s="193"/>
      <c r="Z11" s="193"/>
      <c r="AA11" s="193"/>
    </row>
    <row r="12" spans="1:29" ht="10.35" customHeight="1" x14ac:dyDescent="0.2">
      <c r="A12" s="193" t="s">
        <v>12</v>
      </c>
      <c r="B12" s="193"/>
      <c r="C12" s="193" t="s">
        <v>161</v>
      </c>
      <c r="D12" s="193"/>
      <c r="E12" s="193"/>
      <c r="F12" s="193"/>
      <c r="G12" s="193"/>
      <c r="H12" s="193"/>
      <c r="I12" s="193"/>
      <c r="J12" s="193"/>
      <c r="K12" s="193"/>
      <c r="L12" s="193"/>
      <c r="M12" s="193"/>
      <c r="N12" s="193"/>
      <c r="O12" s="193"/>
      <c r="P12" s="193"/>
      <c r="Q12" s="193"/>
      <c r="R12" s="193"/>
      <c r="S12" s="193"/>
      <c r="T12" s="193"/>
      <c r="U12" s="194"/>
      <c r="V12" s="193"/>
      <c r="W12" s="193"/>
      <c r="X12" s="193"/>
      <c r="Y12" s="193"/>
      <c r="Z12" s="193"/>
      <c r="AA12" s="193"/>
    </row>
    <row r="13" spans="1:29" ht="10.35" customHeight="1" x14ac:dyDescent="0.2">
      <c r="A13" s="193"/>
      <c r="B13" s="193"/>
      <c r="C13" s="193"/>
      <c r="D13" s="193"/>
      <c r="E13" s="193"/>
      <c r="F13" s="193"/>
      <c r="G13" s="193"/>
      <c r="H13" s="193"/>
      <c r="I13" s="193"/>
      <c r="J13" s="193"/>
      <c r="K13" s="193"/>
      <c r="L13" s="193"/>
      <c r="M13" s="193"/>
      <c r="N13" s="193"/>
      <c r="O13" s="193"/>
      <c r="P13" s="193"/>
      <c r="Q13" s="193"/>
      <c r="R13" s="193"/>
      <c r="S13" s="193"/>
      <c r="T13" s="193"/>
      <c r="U13" s="194" t="s">
        <v>131</v>
      </c>
      <c r="V13" s="194"/>
      <c r="W13" s="194"/>
      <c r="X13" s="194"/>
      <c r="Y13" s="194"/>
      <c r="Z13" s="194"/>
      <c r="AA13" s="194"/>
    </row>
    <row r="14" spans="1:29" ht="10.35" customHeight="1" x14ac:dyDescent="0.2">
      <c r="A14" s="193" t="s">
        <v>108</v>
      </c>
      <c r="B14" s="193"/>
      <c r="C14" s="193" t="s">
        <v>118</v>
      </c>
      <c r="D14" s="193"/>
      <c r="E14" s="193"/>
      <c r="F14" s="193"/>
      <c r="G14" s="193"/>
      <c r="H14" s="193"/>
      <c r="I14" s="193"/>
      <c r="J14" s="193"/>
      <c r="K14" s="193"/>
      <c r="L14" s="193"/>
      <c r="M14" s="193"/>
      <c r="N14" s="193"/>
      <c r="O14" s="193"/>
      <c r="P14" s="193"/>
      <c r="Q14" s="193"/>
      <c r="R14" s="193"/>
      <c r="S14" s="193"/>
      <c r="T14" s="193"/>
      <c r="U14" s="194"/>
      <c r="V14" s="193"/>
      <c r="W14" s="193"/>
      <c r="X14" s="193"/>
      <c r="Y14" s="193"/>
      <c r="Z14" s="193"/>
      <c r="AA14" s="193"/>
    </row>
    <row r="15" spans="1:29" ht="10.9" customHeight="1" x14ac:dyDescent="0.2">
      <c r="A15" s="201"/>
      <c r="B15" s="201"/>
      <c r="C15" s="201"/>
      <c r="D15" s="201"/>
      <c r="E15" s="201"/>
      <c r="F15" s="201"/>
      <c r="G15" s="201"/>
      <c r="H15" s="201"/>
      <c r="I15" s="201"/>
      <c r="J15" s="201"/>
      <c r="K15" s="201"/>
      <c r="L15" s="201"/>
      <c r="M15" s="201"/>
      <c r="N15" s="201"/>
      <c r="O15" s="201"/>
      <c r="P15" s="201"/>
      <c r="Q15" s="201"/>
      <c r="R15" s="201"/>
      <c r="S15" s="201"/>
      <c r="T15" s="201"/>
      <c r="U15" s="201"/>
      <c r="V15" s="201"/>
      <c r="W15" s="201"/>
      <c r="X15" s="201"/>
      <c r="Y15" s="201"/>
      <c r="Z15" s="201"/>
      <c r="AA15" s="201"/>
    </row>
    <row r="16" spans="1:29" ht="10.9" customHeight="1" x14ac:dyDescent="0.2">
      <c r="A16" s="200"/>
      <c r="B16" s="200"/>
      <c r="C16" s="200"/>
      <c r="D16" s="200"/>
      <c r="E16" s="200"/>
      <c r="F16" s="200"/>
      <c r="G16" s="200"/>
      <c r="H16" s="200"/>
      <c r="I16" s="200"/>
      <c r="J16" s="200"/>
      <c r="K16" s="200"/>
      <c r="L16" s="200"/>
      <c r="M16" s="200"/>
      <c r="N16" s="200"/>
      <c r="O16" s="200"/>
      <c r="P16" s="200"/>
      <c r="Q16" s="200"/>
      <c r="R16" s="200"/>
      <c r="S16" s="200"/>
      <c r="T16" s="200"/>
      <c r="U16" s="200"/>
      <c r="V16" s="200"/>
      <c r="W16" s="200"/>
      <c r="X16" s="200"/>
      <c r="Y16" s="200"/>
      <c r="Z16" s="200"/>
      <c r="AA16" s="200"/>
    </row>
    <row r="17" spans="1:27" ht="10.9" customHeight="1" x14ac:dyDescent="0.2">
      <c r="A17" s="200"/>
      <c r="B17" s="200"/>
      <c r="C17" s="200"/>
      <c r="D17" s="200"/>
      <c r="E17" s="200"/>
      <c r="F17" s="200"/>
      <c r="G17" s="200"/>
      <c r="H17" s="200"/>
      <c r="I17" s="200"/>
      <c r="J17" s="200"/>
      <c r="K17" s="200"/>
      <c r="L17" s="200"/>
      <c r="M17" s="200"/>
      <c r="N17" s="200"/>
      <c r="O17" s="200"/>
      <c r="P17" s="200"/>
      <c r="Q17" s="200"/>
      <c r="R17" s="200"/>
      <c r="S17" s="200"/>
      <c r="T17" s="200"/>
      <c r="U17" s="200"/>
      <c r="V17" s="200"/>
      <c r="W17" s="200"/>
      <c r="X17" s="200"/>
      <c r="Y17" s="200"/>
      <c r="Z17" s="200"/>
      <c r="AA17" s="200"/>
    </row>
    <row r="18" spans="1:27" ht="10.9" customHeight="1" x14ac:dyDescent="0.2">
      <c r="A18" s="200"/>
      <c r="B18" s="200"/>
      <c r="C18" s="200"/>
      <c r="D18" s="200"/>
      <c r="E18" s="200"/>
      <c r="F18" s="200"/>
      <c r="G18" s="200"/>
      <c r="H18" s="200"/>
      <c r="I18" s="200"/>
      <c r="J18" s="200"/>
      <c r="K18" s="200"/>
      <c r="L18" s="200"/>
      <c r="M18" s="200"/>
      <c r="N18" s="200"/>
      <c r="O18" s="200"/>
      <c r="P18" s="200"/>
      <c r="Q18" s="200"/>
      <c r="R18" s="200"/>
      <c r="S18" s="200"/>
      <c r="T18" s="200"/>
      <c r="U18" s="200"/>
      <c r="V18" s="200"/>
      <c r="W18" s="200"/>
      <c r="X18" s="200"/>
      <c r="Y18" s="200"/>
      <c r="Z18" s="200"/>
      <c r="AA18" s="200"/>
    </row>
    <row r="19" spans="1:27" ht="10.35" customHeight="1" x14ac:dyDescent="0.2">
      <c r="A19" s="202" t="s">
        <v>13</v>
      </c>
      <c r="B19" s="203"/>
      <c r="C19" s="204"/>
      <c r="D19" s="202" t="s">
        <v>14</v>
      </c>
      <c r="E19" s="203"/>
      <c r="F19" s="203"/>
      <c r="G19" s="203"/>
      <c r="H19" s="203"/>
      <c r="I19" s="203"/>
      <c r="J19" s="204"/>
      <c r="K19" s="205" t="s">
        <v>15</v>
      </c>
      <c r="L19" s="206"/>
      <c r="M19" s="207" t="s">
        <v>16</v>
      </c>
      <c r="N19" s="208"/>
      <c r="O19" s="209"/>
      <c r="P19" s="205" t="s">
        <v>17</v>
      </c>
      <c r="Q19" s="210"/>
      <c r="R19" s="210"/>
      <c r="S19" s="210"/>
      <c r="T19" s="210"/>
      <c r="U19" s="206"/>
      <c r="V19" s="205" t="s">
        <v>18</v>
      </c>
      <c r="W19" s="210"/>
      <c r="X19" s="210"/>
      <c r="Y19" s="206"/>
      <c r="Z19" s="205" t="s">
        <v>19</v>
      </c>
      <c r="AA19" s="206"/>
    </row>
    <row r="20" spans="1:27" ht="10.35" customHeight="1" x14ac:dyDescent="0.2">
      <c r="A20" s="211"/>
      <c r="B20" s="212"/>
      <c r="C20" s="213"/>
      <c r="D20" s="211" t="s">
        <v>58</v>
      </c>
      <c r="E20" s="212"/>
      <c r="F20" s="212"/>
      <c r="G20" s="212"/>
      <c r="H20" s="212"/>
      <c r="I20" s="212"/>
      <c r="J20" s="212"/>
      <c r="K20" s="212"/>
      <c r="L20" s="212"/>
      <c r="M20" s="212"/>
      <c r="N20" s="212"/>
      <c r="O20" s="212"/>
      <c r="P20" s="212"/>
      <c r="Q20" s="212"/>
      <c r="R20" s="212"/>
      <c r="S20" s="212"/>
      <c r="T20" s="212"/>
      <c r="U20" s="212"/>
      <c r="V20" s="212"/>
      <c r="W20" s="212"/>
      <c r="X20" s="212"/>
      <c r="Y20" s="212"/>
      <c r="Z20" s="212"/>
      <c r="AA20" s="213"/>
    </row>
    <row r="21" spans="1:27" ht="20.45" customHeight="1" x14ac:dyDescent="0.2">
      <c r="A21" s="214">
        <v>42301</v>
      </c>
      <c r="B21" s="215"/>
      <c r="C21" s="216"/>
      <c r="D21" s="217" t="s">
        <v>48</v>
      </c>
      <c r="E21" s="218"/>
      <c r="F21" s="218"/>
      <c r="G21" s="218"/>
      <c r="H21" s="218"/>
      <c r="I21" s="218"/>
      <c r="J21" s="219"/>
      <c r="K21" s="220">
        <v>27.21</v>
      </c>
      <c r="L21" s="221"/>
      <c r="M21" s="222" t="s">
        <v>49</v>
      </c>
      <c r="N21" s="223"/>
      <c r="O21" s="224"/>
      <c r="P21" s="225">
        <v>1</v>
      </c>
      <c r="Q21" s="226"/>
      <c r="R21" s="226"/>
      <c r="S21" s="226"/>
      <c r="T21" s="226"/>
      <c r="U21" s="227"/>
      <c r="V21" s="231">
        <v>34447.980000000003</v>
      </c>
      <c r="W21" s="232"/>
      <c r="X21" s="232"/>
      <c r="Y21" s="233"/>
      <c r="Z21" s="231">
        <v>34447.980000000003</v>
      </c>
      <c r="AA21" s="233"/>
    </row>
    <row r="22" spans="1:27" ht="20.45" customHeight="1" x14ac:dyDescent="0.2">
      <c r="A22" s="214">
        <v>42000</v>
      </c>
      <c r="B22" s="215"/>
      <c r="C22" s="216"/>
      <c r="D22" s="217" t="s">
        <v>50</v>
      </c>
      <c r="E22" s="218"/>
      <c r="F22" s="218"/>
      <c r="G22" s="218"/>
      <c r="H22" s="218"/>
      <c r="I22" s="218"/>
      <c r="J22" s="219"/>
      <c r="K22" s="220">
        <v>27.21</v>
      </c>
      <c r="L22" s="221"/>
      <c r="M22" s="222" t="s">
        <v>49</v>
      </c>
      <c r="N22" s="223"/>
      <c r="O22" s="224"/>
      <c r="P22" s="225">
        <v>1</v>
      </c>
      <c r="Q22" s="226"/>
      <c r="R22" s="226"/>
      <c r="S22" s="226"/>
      <c r="T22" s="226"/>
      <c r="U22" s="227"/>
      <c r="V22" s="228">
        <v>123002.66</v>
      </c>
      <c r="W22" s="229"/>
      <c r="X22" s="229"/>
      <c r="Y22" s="230"/>
      <c r="Z22" s="228">
        <v>123002.66</v>
      </c>
      <c r="AA22" s="230"/>
    </row>
    <row r="23" spans="1:27" ht="10.9" customHeight="1" x14ac:dyDescent="0.2">
      <c r="A23" s="200"/>
      <c r="B23" s="200"/>
      <c r="C23" s="200"/>
      <c r="D23" s="200"/>
      <c r="E23" s="200"/>
      <c r="F23" s="200"/>
      <c r="G23" s="200"/>
      <c r="H23" s="200"/>
      <c r="I23" s="200"/>
      <c r="J23" s="200"/>
      <c r="K23" s="200"/>
      <c r="L23" s="200"/>
      <c r="M23" s="200"/>
      <c r="N23" s="200"/>
      <c r="O23" s="200"/>
      <c r="P23" s="200"/>
      <c r="Q23" s="200"/>
      <c r="R23" s="200"/>
      <c r="S23" s="200"/>
      <c r="T23" s="200"/>
      <c r="U23" s="200"/>
      <c r="V23" s="200"/>
      <c r="W23" s="200"/>
      <c r="X23" s="200"/>
      <c r="Y23" s="200"/>
      <c r="Z23" s="200"/>
      <c r="AA23" s="200"/>
    </row>
    <row r="24" spans="1:27" ht="10.35" customHeight="1" x14ac:dyDescent="0.2">
      <c r="A24" s="194" t="s">
        <v>42</v>
      </c>
      <c r="B24" s="194"/>
      <c r="C24" s="194"/>
      <c r="D24" s="194"/>
      <c r="E24" s="194"/>
      <c r="F24" s="194"/>
      <c r="G24" s="194"/>
      <c r="H24" s="194"/>
      <c r="I24" s="194"/>
      <c r="J24" s="194"/>
      <c r="K24" s="194"/>
      <c r="L24" s="194"/>
      <c r="M24" s="194"/>
      <c r="N24" s="194"/>
      <c r="O24" s="194"/>
      <c r="P24" s="194"/>
      <c r="Q24" s="194"/>
      <c r="R24" s="194"/>
      <c r="S24" s="194"/>
      <c r="T24" s="194"/>
      <c r="U24" s="194"/>
      <c r="V24" s="194"/>
      <c r="W24" s="194"/>
      <c r="X24" s="194"/>
      <c r="Y24" s="234">
        <v>157450.64000000001</v>
      </c>
      <c r="Z24" s="235"/>
      <c r="AA24" s="236"/>
    </row>
    <row r="25" spans="1:27" ht="10.9" customHeight="1" x14ac:dyDescent="0.2">
      <c r="A25" s="200"/>
      <c r="B25" s="200"/>
      <c r="C25" s="200"/>
      <c r="D25" s="200"/>
      <c r="E25" s="200"/>
      <c r="F25" s="200"/>
      <c r="G25" s="200"/>
      <c r="H25" s="200"/>
      <c r="I25" s="200"/>
      <c r="J25" s="200"/>
      <c r="K25" s="200"/>
      <c r="L25" s="200"/>
      <c r="M25" s="200"/>
      <c r="N25" s="200"/>
      <c r="O25" s="200"/>
      <c r="P25" s="200"/>
      <c r="Q25" s="200"/>
      <c r="R25" s="200"/>
      <c r="S25" s="200"/>
      <c r="T25" s="200"/>
      <c r="U25" s="200"/>
      <c r="V25" s="200"/>
      <c r="W25" s="200"/>
      <c r="X25" s="200"/>
      <c r="Y25" s="200"/>
      <c r="Z25" s="200"/>
      <c r="AA25" s="200"/>
    </row>
    <row r="26" spans="1:27" ht="10.9" customHeight="1" x14ac:dyDescent="0.2">
      <c r="A26" s="200"/>
      <c r="B26" s="200"/>
      <c r="C26" s="200"/>
      <c r="D26" s="200"/>
      <c r="E26" s="200"/>
      <c r="F26" s="200"/>
      <c r="G26" s="200"/>
      <c r="H26" s="200"/>
      <c r="I26" s="200"/>
      <c r="J26" s="200"/>
      <c r="K26" s="200"/>
      <c r="L26" s="200"/>
      <c r="M26" s="200"/>
      <c r="N26" s="200"/>
      <c r="O26" s="200"/>
      <c r="P26" s="200"/>
      <c r="Q26" s="200"/>
      <c r="R26" s="200"/>
      <c r="S26" s="200"/>
      <c r="T26" s="200"/>
      <c r="U26" s="200"/>
      <c r="V26" s="200"/>
      <c r="W26" s="200"/>
      <c r="X26" s="200"/>
      <c r="Y26" s="200"/>
      <c r="Z26" s="200"/>
      <c r="AA26" s="200"/>
    </row>
    <row r="27" spans="1:27" ht="10.35" customHeight="1" x14ac:dyDescent="0.2">
      <c r="A27" s="202" t="s">
        <v>13</v>
      </c>
      <c r="B27" s="203"/>
      <c r="C27" s="204"/>
      <c r="D27" s="202" t="s">
        <v>14</v>
      </c>
      <c r="E27" s="203"/>
      <c r="F27" s="203"/>
      <c r="G27" s="203"/>
      <c r="H27" s="203"/>
      <c r="I27" s="203"/>
      <c r="J27" s="204"/>
      <c r="K27" s="205" t="s">
        <v>15</v>
      </c>
      <c r="L27" s="206"/>
      <c r="M27" s="207" t="s">
        <v>16</v>
      </c>
      <c r="N27" s="208"/>
      <c r="O27" s="209"/>
      <c r="P27" s="205" t="s">
        <v>17</v>
      </c>
      <c r="Q27" s="210"/>
      <c r="R27" s="210"/>
      <c r="S27" s="210"/>
      <c r="T27" s="210"/>
      <c r="U27" s="206"/>
      <c r="V27" s="205" t="s">
        <v>18</v>
      </c>
      <c r="W27" s="210"/>
      <c r="X27" s="210"/>
      <c r="Y27" s="206"/>
      <c r="Z27" s="205" t="s">
        <v>19</v>
      </c>
      <c r="AA27" s="206"/>
    </row>
    <row r="28" spans="1:27" ht="10.35" customHeight="1" x14ac:dyDescent="0.2">
      <c r="A28" s="211"/>
      <c r="B28" s="212"/>
      <c r="C28" s="213"/>
      <c r="D28" s="211" t="s">
        <v>20</v>
      </c>
      <c r="E28" s="212"/>
      <c r="F28" s="212"/>
      <c r="G28" s="212"/>
      <c r="H28" s="212"/>
      <c r="I28" s="212"/>
      <c r="J28" s="212"/>
      <c r="K28" s="212"/>
      <c r="L28" s="212"/>
      <c r="M28" s="212"/>
      <c r="N28" s="212"/>
      <c r="O28" s="212"/>
      <c r="P28" s="212"/>
      <c r="Q28" s="212"/>
      <c r="R28" s="212"/>
      <c r="S28" s="212"/>
      <c r="T28" s="212"/>
      <c r="U28" s="212"/>
      <c r="V28" s="212"/>
      <c r="W28" s="212"/>
      <c r="X28" s="212"/>
      <c r="Y28" s="212"/>
      <c r="Z28" s="212"/>
      <c r="AA28" s="213"/>
    </row>
    <row r="29" spans="1:27" ht="30.75" customHeight="1" x14ac:dyDescent="0.2">
      <c r="A29" s="214">
        <v>40001</v>
      </c>
      <c r="B29" s="215"/>
      <c r="C29" s="216"/>
      <c r="D29" s="217" t="s">
        <v>21</v>
      </c>
      <c r="E29" s="218"/>
      <c r="F29" s="218"/>
      <c r="G29" s="218"/>
      <c r="H29" s="218"/>
      <c r="I29" s="218"/>
      <c r="J29" s="219"/>
      <c r="K29" s="220">
        <v>27.21</v>
      </c>
      <c r="L29" s="221"/>
      <c r="M29" s="222" t="s">
        <v>22</v>
      </c>
      <c r="N29" s="223"/>
      <c r="O29" s="224"/>
      <c r="P29" s="243">
        <v>72.724999999999994</v>
      </c>
      <c r="Q29" s="244"/>
      <c r="R29" s="244"/>
      <c r="S29" s="244"/>
      <c r="T29" s="244"/>
      <c r="U29" s="245"/>
      <c r="V29" s="240">
        <v>0.69</v>
      </c>
      <c r="W29" s="241"/>
      <c r="X29" s="241"/>
      <c r="Y29" s="242"/>
      <c r="Z29" s="220">
        <v>50.18</v>
      </c>
      <c r="AA29" s="221"/>
    </row>
    <row r="30" spans="1:27" ht="10.35" customHeight="1" x14ac:dyDescent="0.2">
      <c r="A30" s="214">
        <v>40305</v>
      </c>
      <c r="B30" s="215"/>
      <c r="C30" s="216"/>
      <c r="D30" s="217" t="s">
        <v>23</v>
      </c>
      <c r="E30" s="218"/>
      <c r="F30" s="218"/>
      <c r="G30" s="218"/>
      <c r="H30" s="218"/>
      <c r="I30" s="218"/>
      <c r="J30" s="219"/>
      <c r="K30" s="220">
        <v>27.21</v>
      </c>
      <c r="L30" s="221"/>
      <c r="M30" s="222" t="s">
        <v>22</v>
      </c>
      <c r="N30" s="223"/>
      <c r="O30" s="224"/>
      <c r="P30" s="243">
        <v>72.724999999999994</v>
      </c>
      <c r="Q30" s="244"/>
      <c r="R30" s="244"/>
      <c r="S30" s="244"/>
      <c r="T30" s="244"/>
      <c r="U30" s="245"/>
      <c r="V30" s="240">
        <v>0.52</v>
      </c>
      <c r="W30" s="241"/>
      <c r="X30" s="241"/>
      <c r="Y30" s="242"/>
      <c r="Z30" s="220">
        <v>37.81</v>
      </c>
      <c r="AA30" s="221"/>
    </row>
    <row r="31" spans="1:27" ht="20.45" customHeight="1" x14ac:dyDescent="0.2">
      <c r="A31" s="214">
        <v>44100</v>
      </c>
      <c r="B31" s="215"/>
      <c r="C31" s="216"/>
      <c r="D31" s="217" t="s">
        <v>24</v>
      </c>
      <c r="E31" s="218"/>
      <c r="F31" s="218"/>
      <c r="G31" s="218"/>
      <c r="H31" s="218"/>
      <c r="I31" s="218"/>
      <c r="J31" s="219"/>
      <c r="K31" s="220">
        <v>27.21</v>
      </c>
      <c r="L31" s="221"/>
      <c r="M31" s="222" t="s">
        <v>25</v>
      </c>
      <c r="N31" s="223"/>
      <c r="O31" s="224"/>
      <c r="P31" s="243">
        <v>43.634999999999998</v>
      </c>
      <c r="Q31" s="244"/>
      <c r="R31" s="244"/>
      <c r="S31" s="244"/>
      <c r="T31" s="244"/>
      <c r="U31" s="245"/>
      <c r="V31" s="240">
        <v>9.4700000000000006</v>
      </c>
      <c r="W31" s="241"/>
      <c r="X31" s="241"/>
      <c r="Y31" s="242"/>
      <c r="Z31" s="246">
        <v>413.22</v>
      </c>
      <c r="AA31" s="247"/>
    </row>
    <row r="32" spans="1:27" ht="20.45" customHeight="1" x14ac:dyDescent="0.2">
      <c r="A32" s="214">
        <v>44102</v>
      </c>
      <c r="B32" s="215"/>
      <c r="C32" s="216"/>
      <c r="D32" s="217" t="s">
        <v>26</v>
      </c>
      <c r="E32" s="218"/>
      <c r="F32" s="218"/>
      <c r="G32" s="218"/>
      <c r="H32" s="218"/>
      <c r="I32" s="218"/>
      <c r="J32" s="219"/>
      <c r="K32" s="220">
        <v>27.21</v>
      </c>
      <c r="L32" s="221"/>
      <c r="M32" s="222" t="s">
        <v>27</v>
      </c>
      <c r="N32" s="223"/>
      <c r="O32" s="224"/>
      <c r="P32" s="237">
        <v>174.54</v>
      </c>
      <c r="Q32" s="238"/>
      <c r="R32" s="238"/>
      <c r="S32" s="238"/>
      <c r="T32" s="238"/>
      <c r="U32" s="239"/>
      <c r="V32" s="240">
        <v>3.38</v>
      </c>
      <c r="W32" s="241"/>
      <c r="X32" s="241"/>
      <c r="Y32" s="242"/>
      <c r="Z32" s="246">
        <v>589.94000000000005</v>
      </c>
      <c r="AA32" s="247"/>
    </row>
    <row r="33" spans="1:27" ht="20.45" customHeight="1" x14ac:dyDescent="0.2">
      <c r="A33" s="214">
        <v>44151</v>
      </c>
      <c r="B33" s="215"/>
      <c r="C33" s="216"/>
      <c r="D33" s="217" t="s">
        <v>28</v>
      </c>
      <c r="E33" s="218"/>
      <c r="F33" s="218"/>
      <c r="G33" s="218"/>
      <c r="H33" s="218"/>
      <c r="I33" s="218"/>
      <c r="J33" s="219"/>
      <c r="K33" s="220">
        <v>27.21</v>
      </c>
      <c r="L33" s="221"/>
      <c r="M33" s="222" t="s">
        <v>25</v>
      </c>
      <c r="N33" s="223"/>
      <c r="O33" s="224"/>
      <c r="P33" s="243">
        <v>34.908000000000001</v>
      </c>
      <c r="Q33" s="244"/>
      <c r="R33" s="244"/>
      <c r="S33" s="244"/>
      <c r="T33" s="244"/>
      <c r="U33" s="245"/>
      <c r="V33" s="220">
        <v>77.900000000000006</v>
      </c>
      <c r="W33" s="253"/>
      <c r="X33" s="253"/>
      <c r="Y33" s="221"/>
      <c r="Z33" s="251">
        <v>2719.33</v>
      </c>
      <c r="AA33" s="252"/>
    </row>
    <row r="34" spans="1:27" ht="10.35" customHeight="1" x14ac:dyDescent="0.2">
      <c r="A34" s="214">
        <v>44201</v>
      </c>
      <c r="B34" s="215"/>
      <c r="C34" s="216"/>
      <c r="D34" s="217" t="s">
        <v>29</v>
      </c>
      <c r="E34" s="218"/>
      <c r="F34" s="218"/>
      <c r="G34" s="218"/>
      <c r="H34" s="218"/>
      <c r="I34" s="218"/>
      <c r="J34" s="219"/>
      <c r="K34" s="220">
        <v>27.21</v>
      </c>
      <c r="L34" s="221"/>
      <c r="M34" s="222" t="s">
        <v>22</v>
      </c>
      <c r="N34" s="223"/>
      <c r="O34" s="224"/>
      <c r="P34" s="237">
        <v>872.702</v>
      </c>
      <c r="Q34" s="238"/>
      <c r="R34" s="238"/>
      <c r="S34" s="238"/>
      <c r="T34" s="238"/>
      <c r="U34" s="239"/>
      <c r="V34" s="240">
        <v>0.5</v>
      </c>
      <c r="W34" s="241"/>
      <c r="X34" s="241"/>
      <c r="Y34" s="242"/>
      <c r="Z34" s="246">
        <v>436.35</v>
      </c>
      <c r="AA34" s="247"/>
    </row>
    <row r="35" spans="1:27" ht="20.45" customHeight="1" x14ac:dyDescent="0.2">
      <c r="A35" s="214">
        <v>40425</v>
      </c>
      <c r="B35" s="215"/>
      <c r="C35" s="216"/>
      <c r="D35" s="217" t="s">
        <v>30</v>
      </c>
      <c r="E35" s="218"/>
      <c r="F35" s="218"/>
      <c r="G35" s="218"/>
      <c r="H35" s="218"/>
      <c r="I35" s="218"/>
      <c r="J35" s="219"/>
      <c r="K35" s="220">
        <v>27.21</v>
      </c>
      <c r="L35" s="221"/>
      <c r="M35" s="222" t="s">
        <v>25</v>
      </c>
      <c r="N35" s="223"/>
      <c r="O35" s="224"/>
      <c r="P35" s="243">
        <v>69.816000000000003</v>
      </c>
      <c r="Q35" s="244"/>
      <c r="R35" s="244"/>
      <c r="S35" s="244"/>
      <c r="T35" s="244"/>
      <c r="U35" s="245"/>
      <c r="V35" s="220">
        <v>11.69</v>
      </c>
      <c r="W35" s="253"/>
      <c r="X35" s="253"/>
      <c r="Y35" s="221"/>
      <c r="Z35" s="246">
        <v>816.14</v>
      </c>
      <c r="AA35" s="247"/>
    </row>
    <row r="36" spans="1:27" ht="10.35" customHeight="1" x14ac:dyDescent="0.2">
      <c r="A36" s="214">
        <v>40430</v>
      </c>
      <c r="B36" s="215"/>
      <c r="C36" s="216"/>
      <c r="D36" s="217" t="s">
        <v>31</v>
      </c>
      <c r="E36" s="218"/>
      <c r="F36" s="218"/>
      <c r="G36" s="218"/>
      <c r="H36" s="218"/>
      <c r="I36" s="218"/>
      <c r="J36" s="219"/>
      <c r="K36" s="220">
        <v>27.21</v>
      </c>
      <c r="L36" s="221"/>
      <c r="M36" s="222" t="s">
        <v>27</v>
      </c>
      <c r="N36" s="223"/>
      <c r="O36" s="224"/>
      <c r="P36" s="237">
        <v>209.44800000000001</v>
      </c>
      <c r="Q36" s="238"/>
      <c r="R36" s="238"/>
      <c r="S36" s="238"/>
      <c r="T36" s="238"/>
      <c r="U36" s="239"/>
      <c r="V36" s="240">
        <v>3.47</v>
      </c>
      <c r="W36" s="241"/>
      <c r="X36" s="241"/>
      <c r="Y36" s="242"/>
      <c r="Z36" s="246">
        <v>726.78</v>
      </c>
      <c r="AA36" s="247"/>
    </row>
    <row r="37" spans="1:27" ht="20.45" customHeight="1" x14ac:dyDescent="0.2">
      <c r="A37" s="214">
        <v>44300</v>
      </c>
      <c r="B37" s="215"/>
      <c r="C37" s="216"/>
      <c r="D37" s="217" t="s">
        <v>32</v>
      </c>
      <c r="E37" s="218"/>
      <c r="F37" s="218"/>
      <c r="G37" s="218"/>
      <c r="H37" s="218"/>
      <c r="I37" s="218"/>
      <c r="J37" s="219"/>
      <c r="K37" s="220">
        <v>27.21</v>
      </c>
      <c r="L37" s="221"/>
      <c r="M37" s="222" t="s">
        <v>33</v>
      </c>
      <c r="N37" s="223"/>
      <c r="O37" s="224"/>
      <c r="P37" s="225">
        <v>1.4379999999999999</v>
      </c>
      <c r="Q37" s="226"/>
      <c r="R37" s="226"/>
      <c r="S37" s="226"/>
      <c r="T37" s="226"/>
      <c r="U37" s="227"/>
      <c r="V37" s="240">
        <v>3.99</v>
      </c>
      <c r="W37" s="241"/>
      <c r="X37" s="241"/>
      <c r="Y37" s="242"/>
      <c r="Z37" s="240">
        <v>5.73</v>
      </c>
      <c r="AA37" s="242"/>
    </row>
    <row r="38" spans="1:27" ht="10.35" customHeight="1" x14ac:dyDescent="0.2">
      <c r="A38" s="214">
        <v>44200</v>
      </c>
      <c r="B38" s="215"/>
      <c r="C38" s="216"/>
      <c r="D38" s="217" t="s">
        <v>34</v>
      </c>
      <c r="E38" s="218"/>
      <c r="F38" s="218"/>
      <c r="G38" s="218"/>
      <c r="H38" s="218"/>
      <c r="I38" s="218"/>
      <c r="J38" s="219"/>
      <c r="K38" s="220">
        <v>27.21</v>
      </c>
      <c r="L38" s="221"/>
      <c r="M38" s="222" t="s">
        <v>22</v>
      </c>
      <c r="N38" s="223"/>
      <c r="O38" s="224"/>
      <c r="P38" s="237">
        <v>218.17500000000001</v>
      </c>
      <c r="Q38" s="238"/>
      <c r="R38" s="238"/>
      <c r="S38" s="238"/>
      <c r="T38" s="238"/>
      <c r="U38" s="239"/>
      <c r="V38" s="240">
        <v>0.63</v>
      </c>
      <c r="W38" s="241"/>
      <c r="X38" s="241"/>
      <c r="Y38" s="242"/>
      <c r="Z38" s="246">
        <v>137.44999999999999</v>
      </c>
      <c r="AA38" s="247"/>
    </row>
    <row r="39" spans="1:27" ht="10.35" customHeight="1" x14ac:dyDescent="0.2">
      <c r="A39" s="214">
        <v>44205</v>
      </c>
      <c r="B39" s="215"/>
      <c r="C39" s="216"/>
      <c r="D39" s="217" t="s">
        <v>119</v>
      </c>
      <c r="E39" s="218"/>
      <c r="F39" s="218"/>
      <c r="G39" s="218"/>
      <c r="H39" s="218"/>
      <c r="I39" s="218"/>
      <c r="J39" s="219"/>
      <c r="K39" s="220">
        <v>27.21</v>
      </c>
      <c r="L39" s="221"/>
      <c r="M39" s="222" t="s">
        <v>25</v>
      </c>
      <c r="N39" s="223"/>
      <c r="O39" s="224"/>
      <c r="P39" s="243">
        <v>34.908000000000001</v>
      </c>
      <c r="Q39" s="244"/>
      <c r="R39" s="244"/>
      <c r="S39" s="244"/>
      <c r="T39" s="244"/>
      <c r="U39" s="245"/>
      <c r="V39" s="246">
        <v>328.9</v>
      </c>
      <c r="W39" s="260"/>
      <c r="X39" s="260"/>
      <c r="Y39" s="247"/>
      <c r="Z39" s="231">
        <v>11481.24</v>
      </c>
      <c r="AA39" s="233"/>
    </row>
    <row r="40" spans="1:27" ht="20.45" customHeight="1" x14ac:dyDescent="0.2">
      <c r="A40" s="325">
        <v>44211</v>
      </c>
      <c r="B40" s="326"/>
      <c r="C40" s="327"/>
      <c r="D40" s="308" t="s">
        <v>120</v>
      </c>
      <c r="E40" s="309"/>
      <c r="F40" s="309"/>
      <c r="G40" s="309"/>
      <c r="H40" s="309"/>
      <c r="I40" s="309"/>
      <c r="J40" s="310"/>
      <c r="K40" s="311">
        <v>27.21</v>
      </c>
      <c r="L40" s="312"/>
      <c r="M40" s="313" t="s">
        <v>22</v>
      </c>
      <c r="N40" s="314"/>
      <c r="O40" s="315"/>
      <c r="P40" s="328">
        <v>43635.154000000002</v>
      </c>
      <c r="Q40" s="329"/>
      <c r="R40" s="329"/>
      <c r="S40" s="329"/>
      <c r="T40" s="329"/>
      <c r="U40" s="330"/>
      <c r="V40" s="331">
        <v>6.79</v>
      </c>
      <c r="W40" s="332"/>
      <c r="X40" s="332"/>
      <c r="Y40" s="333"/>
      <c r="Z40" s="334">
        <v>296282.69</v>
      </c>
      <c r="AA40" s="335"/>
    </row>
    <row r="41" spans="1:27" ht="20.45" customHeight="1" x14ac:dyDescent="0.2">
      <c r="A41" s="214">
        <v>44301</v>
      </c>
      <c r="B41" s="215"/>
      <c r="C41" s="216"/>
      <c r="D41" s="217" t="s">
        <v>121</v>
      </c>
      <c r="E41" s="218"/>
      <c r="F41" s="218"/>
      <c r="G41" s="218"/>
      <c r="H41" s="218"/>
      <c r="I41" s="218"/>
      <c r="J41" s="219"/>
      <c r="K41" s="220">
        <v>27.21</v>
      </c>
      <c r="L41" s="221"/>
      <c r="M41" s="222" t="s">
        <v>33</v>
      </c>
      <c r="N41" s="223"/>
      <c r="O41" s="224"/>
      <c r="P41" s="237">
        <v>160.57599999999999</v>
      </c>
      <c r="Q41" s="238"/>
      <c r="R41" s="238"/>
      <c r="S41" s="238"/>
      <c r="T41" s="238"/>
      <c r="U41" s="239"/>
      <c r="V41" s="240">
        <v>2.65</v>
      </c>
      <c r="W41" s="241"/>
      <c r="X41" s="241"/>
      <c r="Y41" s="242"/>
      <c r="Z41" s="246">
        <v>425.52</v>
      </c>
      <c r="AA41" s="247"/>
    </row>
    <row r="42" spans="1:27" ht="20.45" customHeight="1" x14ac:dyDescent="0.2">
      <c r="A42" s="214">
        <v>44303</v>
      </c>
      <c r="B42" s="215"/>
      <c r="C42" s="216"/>
      <c r="D42" s="217" t="s">
        <v>36</v>
      </c>
      <c r="E42" s="218"/>
      <c r="F42" s="218"/>
      <c r="G42" s="218"/>
      <c r="H42" s="218"/>
      <c r="I42" s="218"/>
      <c r="J42" s="219"/>
      <c r="K42" s="220">
        <v>27.21</v>
      </c>
      <c r="L42" s="221"/>
      <c r="M42" s="222" t="s">
        <v>37</v>
      </c>
      <c r="N42" s="223"/>
      <c r="O42" s="224"/>
      <c r="P42" s="225">
        <v>2.7919999999999998</v>
      </c>
      <c r="Q42" s="226"/>
      <c r="R42" s="226"/>
      <c r="S42" s="226"/>
      <c r="T42" s="226"/>
      <c r="U42" s="227"/>
      <c r="V42" s="240">
        <v>2.86</v>
      </c>
      <c r="W42" s="241"/>
      <c r="X42" s="241"/>
      <c r="Y42" s="242"/>
      <c r="Z42" s="240">
        <v>7.98</v>
      </c>
      <c r="AA42" s="242"/>
    </row>
    <row r="43" spans="1:27" ht="20.45" customHeight="1" x14ac:dyDescent="0.2">
      <c r="A43" s="214">
        <v>40450</v>
      </c>
      <c r="B43" s="215"/>
      <c r="C43" s="216"/>
      <c r="D43" s="217" t="s">
        <v>38</v>
      </c>
      <c r="E43" s="218"/>
      <c r="F43" s="218"/>
      <c r="G43" s="218"/>
      <c r="H43" s="218"/>
      <c r="I43" s="218"/>
      <c r="J43" s="219"/>
      <c r="K43" s="220">
        <v>27.21</v>
      </c>
      <c r="L43" s="221"/>
      <c r="M43" s="222" t="s">
        <v>33</v>
      </c>
      <c r="N43" s="223"/>
      <c r="O43" s="224"/>
      <c r="P43" s="237">
        <v>680.70299999999997</v>
      </c>
      <c r="Q43" s="238"/>
      <c r="R43" s="238"/>
      <c r="S43" s="238"/>
      <c r="T43" s="238"/>
      <c r="U43" s="239"/>
      <c r="V43" s="240">
        <v>0.91</v>
      </c>
      <c r="W43" s="241"/>
      <c r="X43" s="241"/>
      <c r="Y43" s="242"/>
      <c r="Z43" s="246">
        <v>619.42999999999995</v>
      </c>
      <c r="AA43" s="247"/>
    </row>
    <row r="44" spans="1:27" ht="10.35" customHeight="1" x14ac:dyDescent="0.2">
      <c r="A44" s="214">
        <v>40455</v>
      </c>
      <c r="B44" s="215"/>
      <c r="C44" s="216"/>
      <c r="D44" s="217" t="s">
        <v>122</v>
      </c>
      <c r="E44" s="218"/>
      <c r="F44" s="218"/>
      <c r="G44" s="218"/>
      <c r="H44" s="218"/>
      <c r="I44" s="218"/>
      <c r="J44" s="219"/>
      <c r="K44" s="220">
        <v>27.21</v>
      </c>
      <c r="L44" s="221"/>
      <c r="M44" s="222" t="s">
        <v>27</v>
      </c>
      <c r="N44" s="223"/>
      <c r="O44" s="224"/>
      <c r="P44" s="254">
        <v>43627.55</v>
      </c>
      <c r="Q44" s="255"/>
      <c r="R44" s="255"/>
      <c r="S44" s="255"/>
      <c r="T44" s="255"/>
      <c r="U44" s="256"/>
      <c r="V44" s="240">
        <v>1.5</v>
      </c>
      <c r="W44" s="241"/>
      <c r="X44" s="241"/>
      <c r="Y44" s="242"/>
      <c r="Z44" s="231">
        <v>65441.32</v>
      </c>
      <c r="AA44" s="233"/>
    </row>
    <row r="45" spans="1:27" ht="10.35" customHeight="1" x14ac:dyDescent="0.2">
      <c r="A45" s="214">
        <v>40510</v>
      </c>
      <c r="B45" s="215"/>
      <c r="C45" s="216"/>
      <c r="D45" s="217" t="s">
        <v>39</v>
      </c>
      <c r="E45" s="218"/>
      <c r="F45" s="218"/>
      <c r="G45" s="218"/>
      <c r="H45" s="218"/>
      <c r="I45" s="218"/>
      <c r="J45" s="219"/>
      <c r="K45" s="220">
        <v>18.98</v>
      </c>
      <c r="L45" s="221"/>
      <c r="M45" s="222" t="s">
        <v>40</v>
      </c>
      <c r="N45" s="223"/>
      <c r="O45" s="224"/>
      <c r="P45" s="225">
        <v>0.436</v>
      </c>
      <c r="Q45" s="226"/>
      <c r="R45" s="226"/>
      <c r="S45" s="226"/>
      <c r="T45" s="226"/>
      <c r="U45" s="227"/>
      <c r="V45" s="251">
        <v>3861.24</v>
      </c>
      <c r="W45" s="266"/>
      <c r="X45" s="266"/>
      <c r="Y45" s="252"/>
      <c r="Z45" s="251">
        <v>1683.5</v>
      </c>
      <c r="AA45" s="252"/>
    </row>
    <row r="46" spans="1:27" ht="10.35" customHeight="1" x14ac:dyDescent="0.2">
      <c r="A46" s="214">
        <v>40500</v>
      </c>
      <c r="B46" s="215"/>
      <c r="C46" s="216"/>
      <c r="D46" s="217" t="s">
        <v>123</v>
      </c>
      <c r="E46" s="218"/>
      <c r="F46" s="218"/>
      <c r="G46" s="218"/>
      <c r="H46" s="218"/>
      <c r="I46" s="218"/>
      <c r="J46" s="219"/>
      <c r="K46" s="220">
        <v>18.98</v>
      </c>
      <c r="L46" s="221"/>
      <c r="M46" s="222" t="s">
        <v>40</v>
      </c>
      <c r="N46" s="223"/>
      <c r="O46" s="224"/>
      <c r="P46" s="225">
        <v>6.3719999999999999</v>
      </c>
      <c r="Q46" s="226"/>
      <c r="R46" s="226"/>
      <c r="S46" s="226"/>
      <c r="T46" s="226"/>
      <c r="U46" s="227"/>
      <c r="V46" s="251">
        <v>4305.1499999999996</v>
      </c>
      <c r="W46" s="266"/>
      <c r="X46" s="266"/>
      <c r="Y46" s="252"/>
      <c r="Z46" s="231">
        <v>27432.41</v>
      </c>
      <c r="AA46" s="233"/>
    </row>
    <row r="47" spans="1:27" ht="20.45" customHeight="1" x14ac:dyDescent="0.2">
      <c r="A47" s="214">
        <v>40485</v>
      </c>
      <c r="B47" s="215"/>
      <c r="C47" s="216"/>
      <c r="D47" s="217" t="s">
        <v>41</v>
      </c>
      <c r="E47" s="218"/>
      <c r="F47" s="218"/>
      <c r="G47" s="218"/>
      <c r="H47" s="218"/>
      <c r="I47" s="218"/>
      <c r="J47" s="219"/>
      <c r="K47" s="220">
        <v>18.98</v>
      </c>
      <c r="L47" s="221"/>
      <c r="M47" s="222" t="s">
        <v>35</v>
      </c>
      <c r="N47" s="223"/>
      <c r="O47" s="224"/>
      <c r="P47" s="225">
        <v>0.28299999999999997</v>
      </c>
      <c r="Q47" s="226"/>
      <c r="R47" s="226"/>
      <c r="S47" s="226"/>
      <c r="T47" s="226"/>
      <c r="U47" s="227"/>
      <c r="V47" s="251">
        <v>3177.25</v>
      </c>
      <c r="W47" s="266"/>
      <c r="X47" s="266"/>
      <c r="Y47" s="252"/>
      <c r="Z47" s="246">
        <v>899.16</v>
      </c>
      <c r="AA47" s="247"/>
    </row>
    <row r="48" spans="1:27" ht="20.45" customHeight="1" x14ac:dyDescent="0.2">
      <c r="A48" s="214">
        <v>40530</v>
      </c>
      <c r="B48" s="215"/>
      <c r="C48" s="216"/>
      <c r="D48" s="217" t="s">
        <v>101</v>
      </c>
      <c r="E48" s="218"/>
      <c r="F48" s="218"/>
      <c r="G48" s="218"/>
      <c r="H48" s="218"/>
      <c r="I48" s="218"/>
      <c r="J48" s="219"/>
      <c r="K48" s="220">
        <v>27.21</v>
      </c>
      <c r="L48" s="221"/>
      <c r="M48" s="222" t="s">
        <v>37</v>
      </c>
      <c r="N48" s="223"/>
      <c r="O48" s="224"/>
      <c r="P48" s="254">
        <v>13978.44</v>
      </c>
      <c r="Q48" s="255"/>
      <c r="R48" s="255"/>
      <c r="S48" s="255"/>
      <c r="T48" s="255"/>
      <c r="U48" s="256"/>
      <c r="V48" s="240">
        <v>2.4</v>
      </c>
      <c r="W48" s="241"/>
      <c r="X48" s="241"/>
      <c r="Y48" s="242"/>
      <c r="Z48" s="231">
        <v>33548.25</v>
      </c>
      <c r="AA48" s="233"/>
    </row>
    <row r="49" spans="1:27" ht="20.45" customHeight="1" x14ac:dyDescent="0.2">
      <c r="A49" s="214">
        <v>40511</v>
      </c>
      <c r="B49" s="215"/>
      <c r="C49" s="216"/>
      <c r="D49" s="217" t="s">
        <v>124</v>
      </c>
      <c r="E49" s="218"/>
      <c r="F49" s="218"/>
      <c r="G49" s="218"/>
      <c r="H49" s="218"/>
      <c r="I49" s="218"/>
      <c r="J49" s="219"/>
      <c r="K49" s="220">
        <v>18.98</v>
      </c>
      <c r="L49" s="221"/>
      <c r="M49" s="222" t="s">
        <v>35</v>
      </c>
      <c r="N49" s="223"/>
      <c r="O49" s="224"/>
      <c r="P49" s="243">
        <v>74.179000000000002</v>
      </c>
      <c r="Q49" s="244"/>
      <c r="R49" s="244"/>
      <c r="S49" s="244"/>
      <c r="T49" s="244"/>
      <c r="U49" s="245"/>
      <c r="V49" s="251">
        <v>5357.89</v>
      </c>
      <c r="W49" s="266"/>
      <c r="X49" s="266"/>
      <c r="Y49" s="252"/>
      <c r="Z49" s="228">
        <v>397442.92</v>
      </c>
      <c r="AA49" s="230"/>
    </row>
    <row r="50" spans="1:27" ht="10.9" customHeight="1" x14ac:dyDescent="0.2">
      <c r="A50" s="200"/>
      <c r="B50" s="200"/>
      <c r="C50" s="200"/>
      <c r="D50" s="200"/>
      <c r="E50" s="200"/>
      <c r="F50" s="200"/>
      <c r="G50" s="200"/>
      <c r="H50" s="200"/>
      <c r="I50" s="200"/>
      <c r="J50" s="200"/>
      <c r="K50" s="200"/>
      <c r="L50" s="200"/>
      <c r="M50" s="200"/>
      <c r="N50" s="200"/>
      <c r="O50" s="200"/>
      <c r="P50" s="200"/>
      <c r="Q50" s="200"/>
      <c r="R50" s="200"/>
      <c r="S50" s="200"/>
      <c r="T50" s="200"/>
      <c r="U50" s="200"/>
      <c r="V50" s="200"/>
      <c r="W50" s="200"/>
      <c r="X50" s="200"/>
      <c r="Y50" s="200"/>
      <c r="Z50" s="200"/>
      <c r="AA50" s="200"/>
    </row>
    <row r="51" spans="1:27" ht="10.35" customHeight="1" x14ac:dyDescent="0.2">
      <c r="A51" s="194" t="s">
        <v>42</v>
      </c>
      <c r="B51" s="194"/>
      <c r="C51" s="194"/>
      <c r="D51" s="194"/>
      <c r="E51" s="194"/>
      <c r="F51" s="194"/>
      <c r="G51" s="194"/>
      <c r="H51" s="194"/>
      <c r="I51" s="194"/>
      <c r="J51" s="194"/>
      <c r="K51" s="194"/>
      <c r="L51" s="194"/>
      <c r="M51" s="194"/>
      <c r="N51" s="194"/>
      <c r="O51" s="194"/>
      <c r="P51" s="194"/>
      <c r="Q51" s="194"/>
      <c r="R51" s="194"/>
      <c r="S51" s="194"/>
      <c r="T51" s="194"/>
      <c r="U51" s="194"/>
      <c r="V51" s="194"/>
      <c r="W51" s="194"/>
      <c r="X51" s="194"/>
      <c r="Y51" s="234">
        <v>841197.35</v>
      </c>
      <c r="Z51" s="235"/>
      <c r="AA51" s="236"/>
    </row>
    <row r="52" spans="1:27" ht="10.9" customHeight="1" x14ac:dyDescent="0.2">
      <c r="A52" s="200"/>
      <c r="B52" s="200"/>
      <c r="C52" s="200"/>
      <c r="D52" s="200"/>
      <c r="E52" s="200"/>
      <c r="F52" s="200"/>
      <c r="G52" s="200"/>
      <c r="H52" s="200"/>
      <c r="I52" s="200"/>
      <c r="J52" s="200"/>
      <c r="K52" s="200"/>
      <c r="L52" s="200"/>
      <c r="M52" s="200"/>
      <c r="N52" s="200"/>
      <c r="O52" s="200"/>
      <c r="P52" s="200"/>
      <c r="Q52" s="200"/>
      <c r="R52" s="200"/>
      <c r="S52" s="200"/>
      <c r="T52" s="200"/>
      <c r="U52" s="200"/>
      <c r="V52" s="200"/>
      <c r="W52" s="200"/>
      <c r="X52" s="200"/>
      <c r="Y52" s="200"/>
      <c r="Z52" s="200"/>
      <c r="AA52" s="200"/>
    </row>
    <row r="53" spans="1:27" ht="10.9" customHeight="1" x14ac:dyDescent="0.2">
      <c r="A53" s="200"/>
      <c r="B53" s="200"/>
      <c r="C53" s="200"/>
      <c r="D53" s="200"/>
      <c r="E53" s="200"/>
      <c r="F53" s="200"/>
      <c r="G53" s="200"/>
      <c r="H53" s="200"/>
      <c r="I53" s="200"/>
      <c r="J53" s="200"/>
      <c r="K53" s="200"/>
      <c r="L53" s="200"/>
      <c r="M53" s="200"/>
      <c r="N53" s="200"/>
      <c r="O53" s="200"/>
      <c r="P53" s="200"/>
      <c r="Q53" s="200"/>
      <c r="R53" s="200"/>
      <c r="S53" s="200"/>
      <c r="T53" s="200"/>
      <c r="U53" s="200"/>
      <c r="V53" s="200"/>
      <c r="W53" s="200"/>
      <c r="X53" s="200"/>
      <c r="Y53" s="200"/>
      <c r="Z53" s="200"/>
      <c r="AA53" s="200"/>
    </row>
    <row r="54" spans="1:27" ht="10.35" customHeight="1" x14ac:dyDescent="0.2">
      <c r="A54" s="202" t="s">
        <v>13</v>
      </c>
      <c r="B54" s="203"/>
      <c r="C54" s="204"/>
      <c r="D54" s="202" t="s">
        <v>14</v>
      </c>
      <c r="E54" s="203"/>
      <c r="F54" s="203"/>
      <c r="G54" s="203"/>
      <c r="H54" s="203"/>
      <c r="I54" s="203"/>
      <c r="J54" s="204"/>
      <c r="K54" s="205" t="s">
        <v>15</v>
      </c>
      <c r="L54" s="206"/>
      <c r="M54" s="207" t="s">
        <v>16</v>
      </c>
      <c r="N54" s="208"/>
      <c r="O54" s="209"/>
      <c r="P54" s="205" t="s">
        <v>17</v>
      </c>
      <c r="Q54" s="210"/>
      <c r="R54" s="210"/>
      <c r="S54" s="210"/>
      <c r="T54" s="210"/>
      <c r="U54" s="206"/>
      <c r="V54" s="205" t="s">
        <v>18</v>
      </c>
      <c r="W54" s="210"/>
      <c r="X54" s="210"/>
      <c r="Y54" s="206"/>
      <c r="Z54" s="205" t="s">
        <v>19</v>
      </c>
      <c r="AA54" s="206"/>
    </row>
    <row r="55" spans="1:27" ht="10.35" customHeight="1" x14ac:dyDescent="0.2">
      <c r="A55" s="211"/>
      <c r="B55" s="212"/>
      <c r="C55" s="213"/>
      <c r="D55" s="211" t="s">
        <v>43</v>
      </c>
      <c r="E55" s="212"/>
      <c r="F55" s="212"/>
      <c r="G55" s="212"/>
      <c r="H55" s="212"/>
      <c r="I55" s="212"/>
      <c r="J55" s="212"/>
      <c r="K55" s="212"/>
      <c r="L55" s="212"/>
      <c r="M55" s="212"/>
      <c r="N55" s="212"/>
      <c r="O55" s="212"/>
      <c r="P55" s="212"/>
      <c r="Q55" s="212"/>
      <c r="R55" s="212"/>
      <c r="S55" s="212"/>
      <c r="T55" s="212"/>
      <c r="U55" s="212"/>
      <c r="V55" s="212"/>
      <c r="W55" s="212"/>
      <c r="X55" s="212"/>
      <c r="Y55" s="212"/>
      <c r="Z55" s="212"/>
      <c r="AA55" s="213"/>
    </row>
    <row r="56" spans="1:27" ht="10.35" customHeight="1" x14ac:dyDescent="0.2">
      <c r="A56" s="214">
        <v>40835</v>
      </c>
      <c r="B56" s="215"/>
      <c r="C56" s="216"/>
      <c r="D56" s="217" t="s">
        <v>44</v>
      </c>
      <c r="E56" s="218"/>
      <c r="F56" s="218"/>
      <c r="G56" s="218"/>
      <c r="H56" s="218"/>
      <c r="I56" s="218"/>
      <c r="J56" s="219"/>
      <c r="K56" s="220">
        <v>27.21</v>
      </c>
      <c r="L56" s="221"/>
      <c r="M56" s="222" t="s">
        <v>45</v>
      </c>
      <c r="N56" s="223"/>
      <c r="O56" s="224"/>
      <c r="P56" s="237">
        <v>239</v>
      </c>
      <c r="Q56" s="238"/>
      <c r="R56" s="238"/>
      <c r="S56" s="238"/>
      <c r="T56" s="238"/>
      <c r="U56" s="239"/>
      <c r="V56" s="220">
        <v>48.4</v>
      </c>
      <c r="W56" s="253"/>
      <c r="X56" s="253"/>
      <c r="Y56" s="221"/>
      <c r="Z56" s="231">
        <v>11567.6</v>
      </c>
      <c r="AA56" s="233"/>
    </row>
    <row r="57" spans="1:27" ht="20.45" customHeight="1" x14ac:dyDescent="0.2">
      <c r="A57" s="214">
        <v>40815</v>
      </c>
      <c r="B57" s="215"/>
      <c r="C57" s="216"/>
      <c r="D57" s="217" t="s">
        <v>46</v>
      </c>
      <c r="E57" s="218"/>
      <c r="F57" s="218"/>
      <c r="G57" s="218"/>
      <c r="H57" s="218"/>
      <c r="I57" s="218"/>
      <c r="J57" s="219"/>
      <c r="K57" s="220">
        <v>27.21</v>
      </c>
      <c r="L57" s="221"/>
      <c r="M57" s="222" t="s">
        <v>22</v>
      </c>
      <c r="N57" s="223"/>
      <c r="O57" s="224"/>
      <c r="P57" s="237">
        <v>323.65300000000002</v>
      </c>
      <c r="Q57" s="238"/>
      <c r="R57" s="238"/>
      <c r="S57" s="238"/>
      <c r="T57" s="238"/>
      <c r="U57" s="239"/>
      <c r="V57" s="220">
        <v>36.44</v>
      </c>
      <c r="W57" s="253"/>
      <c r="X57" s="253"/>
      <c r="Y57" s="221"/>
      <c r="Z57" s="231">
        <v>11793.91</v>
      </c>
      <c r="AA57" s="233"/>
    </row>
    <row r="58" spans="1:27" ht="10.35" customHeight="1" x14ac:dyDescent="0.2">
      <c r="A58" s="214">
        <v>42480</v>
      </c>
      <c r="B58" s="215"/>
      <c r="C58" s="216"/>
      <c r="D58" s="217" t="s">
        <v>47</v>
      </c>
      <c r="E58" s="218"/>
      <c r="F58" s="218"/>
      <c r="G58" s="218"/>
      <c r="H58" s="218"/>
      <c r="I58" s="218"/>
      <c r="J58" s="219"/>
      <c r="K58" s="220">
        <v>27.21</v>
      </c>
      <c r="L58" s="221"/>
      <c r="M58" s="222" t="s">
        <v>22</v>
      </c>
      <c r="N58" s="223"/>
      <c r="O58" s="224"/>
      <c r="P58" s="248">
        <v>1474.922</v>
      </c>
      <c r="Q58" s="249"/>
      <c r="R58" s="249"/>
      <c r="S58" s="249"/>
      <c r="T58" s="249"/>
      <c r="U58" s="250"/>
      <c r="V58" s="240">
        <v>4.9800000000000004</v>
      </c>
      <c r="W58" s="241"/>
      <c r="X58" s="241"/>
      <c r="Y58" s="242"/>
      <c r="Z58" s="251">
        <v>7345.11</v>
      </c>
      <c r="AA58" s="252"/>
    </row>
    <row r="59" spans="1:27" ht="10.9" customHeight="1" x14ac:dyDescent="0.2">
      <c r="A59" s="200"/>
      <c r="B59" s="200"/>
      <c r="C59" s="200"/>
      <c r="D59" s="200"/>
      <c r="E59" s="200"/>
      <c r="F59" s="200"/>
      <c r="G59" s="200"/>
      <c r="H59" s="200"/>
      <c r="I59" s="200"/>
      <c r="J59" s="200"/>
      <c r="K59" s="200"/>
      <c r="L59" s="200"/>
      <c r="M59" s="200"/>
      <c r="N59" s="200"/>
      <c r="O59" s="200"/>
      <c r="P59" s="200"/>
      <c r="Q59" s="200"/>
      <c r="R59" s="200"/>
      <c r="S59" s="200"/>
      <c r="T59" s="200"/>
      <c r="U59" s="200"/>
      <c r="V59" s="200"/>
      <c r="W59" s="200"/>
      <c r="X59" s="200"/>
      <c r="Y59" s="200"/>
      <c r="Z59" s="200"/>
      <c r="AA59" s="200"/>
    </row>
    <row r="60" spans="1:27" ht="10.35" customHeight="1" x14ac:dyDescent="0.2">
      <c r="A60" s="194" t="s">
        <v>42</v>
      </c>
      <c r="B60" s="194"/>
      <c r="C60" s="194"/>
      <c r="D60" s="194"/>
      <c r="E60" s="194"/>
      <c r="F60" s="194"/>
      <c r="G60" s="194"/>
      <c r="H60" s="194"/>
      <c r="I60" s="194"/>
      <c r="J60" s="194"/>
      <c r="K60" s="194"/>
      <c r="L60" s="194"/>
      <c r="M60" s="194"/>
      <c r="N60" s="194"/>
      <c r="O60" s="194"/>
      <c r="P60" s="194"/>
      <c r="Q60" s="194"/>
      <c r="R60" s="194"/>
      <c r="S60" s="194"/>
      <c r="T60" s="194"/>
      <c r="U60" s="194"/>
      <c r="V60" s="194"/>
      <c r="W60" s="194"/>
      <c r="X60" s="194"/>
      <c r="Y60" s="270">
        <v>30706.62</v>
      </c>
      <c r="Z60" s="271"/>
      <c r="AA60" s="272"/>
    </row>
    <row r="61" spans="1:27" ht="10.9" customHeight="1" x14ac:dyDescent="0.2">
      <c r="A61" s="200"/>
      <c r="B61" s="200"/>
      <c r="C61" s="200"/>
      <c r="D61" s="200"/>
      <c r="E61" s="200"/>
      <c r="F61" s="200"/>
      <c r="G61" s="200"/>
      <c r="H61" s="200"/>
      <c r="I61" s="200"/>
      <c r="J61" s="200"/>
      <c r="K61" s="200"/>
      <c r="L61" s="200"/>
      <c r="M61" s="200"/>
      <c r="N61" s="200"/>
      <c r="O61" s="200"/>
      <c r="P61" s="200"/>
      <c r="Q61" s="200"/>
      <c r="R61" s="200"/>
      <c r="S61" s="200"/>
      <c r="T61" s="200"/>
      <c r="U61" s="200"/>
      <c r="V61" s="200"/>
      <c r="W61" s="200"/>
      <c r="X61" s="200"/>
      <c r="Y61" s="200"/>
      <c r="Z61" s="200"/>
      <c r="AA61" s="200"/>
    </row>
    <row r="62" spans="1:27" ht="10.35" customHeight="1" x14ac:dyDescent="0.2">
      <c r="A62" s="194" t="s">
        <v>51</v>
      </c>
      <c r="B62" s="194"/>
      <c r="C62" s="194"/>
      <c r="D62" s="194"/>
      <c r="E62" s="194"/>
      <c r="F62" s="194"/>
      <c r="G62" s="194"/>
      <c r="H62" s="194"/>
      <c r="I62" s="194"/>
      <c r="J62" s="194"/>
      <c r="K62" s="194"/>
      <c r="L62" s="194"/>
      <c r="M62" s="194"/>
      <c r="N62" s="194"/>
      <c r="O62" s="194"/>
      <c r="P62" s="194"/>
      <c r="Q62" s="194"/>
      <c r="R62" s="194"/>
      <c r="S62" s="194"/>
      <c r="T62" s="194"/>
      <c r="U62" s="194"/>
      <c r="V62" s="194"/>
      <c r="W62" s="194"/>
      <c r="X62" s="194"/>
      <c r="Y62" s="267">
        <v>1029354.61</v>
      </c>
      <c r="Z62" s="268"/>
      <c r="AA62" s="269"/>
    </row>
    <row r="63" spans="1:27" ht="10.9" customHeight="1" x14ac:dyDescent="0.2">
      <c r="A63" s="200"/>
      <c r="B63" s="200"/>
      <c r="C63" s="200"/>
      <c r="D63" s="200"/>
      <c r="E63" s="200"/>
      <c r="F63" s="200"/>
      <c r="G63" s="200"/>
      <c r="H63" s="200"/>
      <c r="I63" s="200"/>
      <c r="J63" s="200"/>
      <c r="K63" s="200"/>
      <c r="L63" s="200"/>
      <c r="M63" s="200"/>
      <c r="N63" s="200"/>
      <c r="O63" s="200"/>
      <c r="P63" s="200"/>
      <c r="Q63" s="200"/>
      <c r="R63" s="200"/>
      <c r="S63" s="200"/>
      <c r="T63" s="200"/>
      <c r="U63" s="200"/>
      <c r="V63" s="200"/>
      <c r="W63" s="200"/>
      <c r="X63" s="200"/>
      <c r="Y63" s="200"/>
      <c r="Z63" s="200"/>
      <c r="AA63" s="200"/>
    </row>
    <row r="64" spans="1:27" ht="10.35" customHeight="1" x14ac:dyDescent="0.2">
      <c r="A64" s="193" t="s">
        <v>3</v>
      </c>
      <c r="B64" s="193"/>
      <c r="C64" s="193" t="s">
        <v>109</v>
      </c>
      <c r="D64" s="193"/>
      <c r="E64" s="193"/>
      <c r="F64" s="193"/>
      <c r="G64" s="193"/>
      <c r="H64" s="193"/>
      <c r="I64" s="193"/>
      <c r="J64" s="193"/>
      <c r="K64" s="193"/>
      <c r="L64" s="193"/>
      <c r="M64" s="193"/>
      <c r="N64" s="193"/>
      <c r="O64" s="193"/>
      <c r="P64" s="193"/>
      <c r="Q64" s="193"/>
      <c r="R64" s="193"/>
      <c r="S64" s="193"/>
      <c r="T64" s="193"/>
      <c r="U64" s="194"/>
      <c r="V64" s="193"/>
      <c r="W64" s="193"/>
      <c r="X64" s="193"/>
      <c r="Y64" s="193"/>
      <c r="Z64" s="193"/>
      <c r="AA64" s="193"/>
    </row>
    <row r="65" spans="1:27" ht="10.35" customHeight="1" x14ac:dyDescent="0.2">
      <c r="A65" s="193" t="s">
        <v>4</v>
      </c>
      <c r="B65" s="193"/>
      <c r="C65" s="193" t="s">
        <v>158</v>
      </c>
      <c r="D65" s="193"/>
      <c r="E65" s="193"/>
      <c r="F65" s="193"/>
      <c r="G65" s="193"/>
      <c r="H65" s="193"/>
      <c r="I65" s="193"/>
      <c r="J65" s="193"/>
      <c r="K65" s="193"/>
      <c r="L65" s="193"/>
      <c r="M65" s="193"/>
      <c r="N65" s="193"/>
      <c r="O65" s="193"/>
      <c r="P65" s="193"/>
      <c r="Q65" s="193"/>
      <c r="R65" s="193"/>
      <c r="S65" s="193"/>
      <c r="T65" s="193"/>
      <c r="U65" s="194" t="s">
        <v>135</v>
      </c>
      <c r="V65" s="194"/>
      <c r="W65" s="194"/>
      <c r="X65" s="194"/>
      <c r="Y65" s="194"/>
      <c r="Z65" s="194"/>
      <c r="AA65" s="194"/>
    </row>
    <row r="66" spans="1:27" ht="20.45" customHeight="1" x14ac:dyDescent="0.2">
      <c r="A66" s="193" t="s">
        <v>5</v>
      </c>
      <c r="B66" s="193"/>
      <c r="C66" s="193" t="s">
        <v>159</v>
      </c>
      <c r="D66" s="193"/>
      <c r="E66" s="193"/>
      <c r="F66" s="193"/>
      <c r="G66" s="193"/>
      <c r="H66" s="193"/>
      <c r="I66" s="193"/>
      <c r="J66" s="193"/>
      <c r="K66" s="193"/>
      <c r="L66" s="193"/>
      <c r="M66" s="193"/>
      <c r="N66" s="193"/>
      <c r="O66" s="193"/>
      <c r="P66" s="193"/>
      <c r="Q66" s="193"/>
      <c r="R66" s="193"/>
      <c r="S66" s="193"/>
      <c r="T66" s="193"/>
      <c r="U66" s="194"/>
      <c r="V66" s="193"/>
      <c r="W66" s="193"/>
      <c r="X66" s="193"/>
      <c r="Y66" s="193"/>
      <c r="Z66" s="193"/>
      <c r="AA66" s="193"/>
    </row>
    <row r="67" spans="1:27" ht="10.35" customHeight="1" x14ac:dyDescent="0.2">
      <c r="A67" s="193" t="s">
        <v>6</v>
      </c>
      <c r="B67" s="193"/>
      <c r="C67" s="193" t="s">
        <v>160</v>
      </c>
      <c r="D67" s="193"/>
      <c r="E67" s="193"/>
      <c r="F67" s="193"/>
      <c r="G67" s="193"/>
      <c r="H67" s="193"/>
      <c r="I67" s="193"/>
      <c r="J67" s="193"/>
      <c r="K67" s="193"/>
      <c r="L67" s="193"/>
      <c r="M67" s="193"/>
      <c r="N67" s="193"/>
      <c r="O67" s="193"/>
      <c r="P67" s="193"/>
      <c r="Q67" s="193"/>
      <c r="R67" s="193"/>
      <c r="S67" s="193"/>
      <c r="T67" s="193"/>
      <c r="U67" s="194"/>
      <c r="V67" s="193"/>
      <c r="W67" s="193"/>
      <c r="X67" s="193"/>
      <c r="Y67" s="193"/>
      <c r="Z67" s="193"/>
      <c r="AA67" s="193"/>
    </row>
    <row r="68" spans="1:27" ht="10.35" customHeight="1" x14ac:dyDescent="0.2">
      <c r="A68" s="193" t="s">
        <v>7</v>
      </c>
      <c r="B68" s="193"/>
      <c r="C68" s="193" t="s">
        <v>8</v>
      </c>
      <c r="D68" s="193"/>
      <c r="E68" s="193"/>
      <c r="F68" s="193"/>
      <c r="G68" s="193"/>
      <c r="H68" s="193"/>
      <c r="I68" s="193"/>
      <c r="J68" s="193"/>
      <c r="K68" s="193"/>
      <c r="L68" s="193"/>
      <c r="M68" s="193"/>
      <c r="N68" s="193"/>
      <c r="O68" s="193"/>
      <c r="P68" s="193"/>
      <c r="Q68" s="193"/>
      <c r="R68" s="193"/>
      <c r="S68" s="193"/>
      <c r="T68" s="193"/>
      <c r="U68" s="194"/>
      <c r="V68" s="193"/>
      <c r="W68" s="193"/>
      <c r="X68" s="193"/>
      <c r="Y68" s="193"/>
      <c r="Z68" s="193"/>
      <c r="AA68" s="193"/>
    </row>
    <row r="69" spans="1:27" ht="10.35" customHeight="1" x14ac:dyDescent="0.2">
      <c r="A69" s="193" t="s">
        <v>9</v>
      </c>
      <c r="B69" s="193"/>
      <c r="C69" s="193" t="s">
        <v>10</v>
      </c>
      <c r="D69" s="193"/>
      <c r="E69" s="193"/>
      <c r="F69" s="193"/>
      <c r="G69" s="193"/>
      <c r="H69" s="193"/>
      <c r="I69" s="193"/>
      <c r="J69" s="193"/>
      <c r="K69" s="193"/>
      <c r="L69" s="193"/>
      <c r="M69" s="193"/>
      <c r="N69" s="193"/>
      <c r="O69" s="193"/>
      <c r="P69" s="193"/>
      <c r="Q69" s="193"/>
      <c r="R69" s="193"/>
      <c r="S69" s="193"/>
      <c r="T69" s="193"/>
      <c r="U69" s="194"/>
      <c r="V69" s="193"/>
      <c r="W69" s="193"/>
      <c r="X69" s="193"/>
      <c r="Y69" s="193"/>
      <c r="Z69" s="193"/>
      <c r="AA69" s="193"/>
    </row>
    <row r="70" spans="1:27" ht="10.35" customHeight="1" x14ac:dyDescent="0.2">
      <c r="A70" s="193" t="s">
        <v>11</v>
      </c>
      <c r="B70" s="193"/>
      <c r="C70" s="193" t="s">
        <v>8</v>
      </c>
      <c r="D70" s="193"/>
      <c r="E70" s="193"/>
      <c r="F70" s="193"/>
      <c r="G70" s="193"/>
      <c r="H70" s="193"/>
      <c r="I70" s="193"/>
      <c r="J70" s="193"/>
      <c r="K70" s="193"/>
      <c r="L70" s="193"/>
      <c r="M70" s="193"/>
      <c r="N70" s="193"/>
      <c r="O70" s="193"/>
      <c r="P70" s="193"/>
      <c r="Q70" s="193"/>
      <c r="R70" s="193"/>
      <c r="S70" s="193"/>
      <c r="T70" s="193"/>
      <c r="U70" s="194"/>
      <c r="V70" s="193"/>
      <c r="W70" s="193"/>
      <c r="X70" s="193"/>
      <c r="Y70" s="193"/>
      <c r="Z70" s="193"/>
      <c r="AA70" s="193"/>
    </row>
    <row r="71" spans="1:27" ht="10.35" customHeight="1" x14ac:dyDescent="0.2">
      <c r="A71" s="193" t="s">
        <v>12</v>
      </c>
      <c r="B71" s="193"/>
      <c r="C71" s="193" t="s">
        <v>161</v>
      </c>
      <c r="D71" s="193"/>
      <c r="E71" s="193"/>
      <c r="F71" s="193"/>
      <c r="G71" s="193"/>
      <c r="H71" s="193"/>
      <c r="I71" s="193"/>
      <c r="J71" s="193"/>
      <c r="K71" s="193"/>
      <c r="L71" s="193"/>
      <c r="M71" s="193"/>
      <c r="N71" s="193"/>
      <c r="O71" s="193"/>
      <c r="P71" s="193"/>
      <c r="Q71" s="193"/>
      <c r="R71" s="193"/>
      <c r="S71" s="193"/>
      <c r="T71" s="193"/>
      <c r="U71" s="194"/>
      <c r="V71" s="193"/>
      <c r="W71" s="193"/>
      <c r="X71" s="193"/>
      <c r="Y71" s="193"/>
      <c r="Z71" s="193"/>
      <c r="AA71" s="193"/>
    </row>
    <row r="72" spans="1:27" ht="10.35" customHeight="1" x14ac:dyDescent="0.2">
      <c r="A72" s="193"/>
      <c r="B72" s="193"/>
      <c r="C72" s="193"/>
      <c r="D72" s="193"/>
      <c r="E72" s="193"/>
      <c r="F72" s="193"/>
      <c r="G72" s="193"/>
      <c r="H72" s="193"/>
      <c r="I72" s="193"/>
      <c r="J72" s="193"/>
      <c r="K72" s="193"/>
      <c r="L72" s="193"/>
      <c r="M72" s="193"/>
      <c r="N72" s="193"/>
      <c r="O72" s="193"/>
      <c r="P72" s="193"/>
      <c r="Q72" s="193"/>
      <c r="R72" s="193"/>
      <c r="S72" s="193"/>
      <c r="T72" s="193"/>
      <c r="U72" s="194" t="s">
        <v>131</v>
      </c>
      <c r="V72" s="194"/>
      <c r="W72" s="194"/>
      <c r="X72" s="194"/>
      <c r="Y72" s="194"/>
      <c r="Z72" s="194"/>
      <c r="AA72" s="194"/>
    </row>
    <row r="73" spans="1:27" ht="10.35" customHeight="1" x14ac:dyDescent="0.2">
      <c r="A73" s="193" t="s">
        <v>108</v>
      </c>
      <c r="B73" s="193"/>
      <c r="C73" s="193" t="s">
        <v>118</v>
      </c>
      <c r="D73" s="193"/>
      <c r="E73" s="193"/>
      <c r="F73" s="193"/>
      <c r="G73" s="193"/>
      <c r="H73" s="193"/>
      <c r="I73" s="193"/>
      <c r="J73" s="193"/>
      <c r="K73" s="193"/>
      <c r="L73" s="193"/>
      <c r="M73" s="193"/>
      <c r="N73" s="193"/>
      <c r="O73" s="193"/>
      <c r="P73" s="193"/>
      <c r="Q73" s="193"/>
      <c r="R73" s="193"/>
      <c r="S73" s="193"/>
      <c r="T73" s="193"/>
      <c r="U73" s="194"/>
      <c r="V73" s="193"/>
      <c r="W73" s="193"/>
      <c r="X73" s="193"/>
      <c r="Y73" s="193"/>
      <c r="Z73" s="193"/>
      <c r="AA73" s="193"/>
    </row>
    <row r="74" spans="1:27" ht="10.9" customHeight="1" x14ac:dyDescent="0.2">
      <c r="A74" s="201"/>
      <c r="B74" s="201"/>
      <c r="C74" s="201"/>
      <c r="D74" s="201"/>
      <c r="E74" s="201"/>
      <c r="F74" s="201"/>
      <c r="G74" s="201"/>
      <c r="H74" s="201"/>
      <c r="I74" s="201"/>
      <c r="J74" s="201"/>
      <c r="K74" s="201"/>
      <c r="L74" s="201"/>
      <c r="M74" s="201"/>
      <c r="N74" s="201"/>
      <c r="O74" s="201"/>
      <c r="P74" s="201"/>
      <c r="Q74" s="201"/>
      <c r="R74" s="201"/>
      <c r="S74" s="201"/>
      <c r="T74" s="201"/>
      <c r="U74" s="201"/>
      <c r="V74" s="201"/>
      <c r="W74" s="201"/>
      <c r="X74" s="201"/>
      <c r="Y74" s="201"/>
      <c r="Z74" s="201"/>
      <c r="AA74" s="201"/>
    </row>
    <row r="75" spans="1:27" ht="10.9" customHeight="1" x14ac:dyDescent="0.2">
      <c r="A75" s="200"/>
      <c r="B75" s="200"/>
      <c r="C75" s="200"/>
      <c r="D75" s="200"/>
      <c r="E75" s="200"/>
      <c r="F75" s="200"/>
      <c r="G75" s="200"/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200"/>
      <c r="S75" s="200"/>
      <c r="T75" s="200"/>
      <c r="U75" s="200"/>
      <c r="V75" s="200"/>
      <c r="W75" s="200"/>
      <c r="X75" s="200"/>
      <c r="Y75" s="200"/>
      <c r="Z75" s="200"/>
      <c r="AA75" s="200"/>
    </row>
    <row r="76" spans="1:27" ht="10.9" customHeight="1" x14ac:dyDescent="0.2">
      <c r="A76" s="200"/>
      <c r="B76" s="200"/>
      <c r="C76" s="200"/>
      <c r="D76" s="200"/>
      <c r="E76" s="200"/>
      <c r="F76" s="200"/>
      <c r="G76" s="200"/>
      <c r="H76" s="200"/>
      <c r="I76" s="200"/>
      <c r="J76" s="200"/>
      <c r="K76" s="200"/>
      <c r="L76" s="200"/>
      <c r="M76" s="200"/>
      <c r="N76" s="200"/>
      <c r="O76" s="200"/>
      <c r="P76" s="200"/>
      <c r="Q76" s="200"/>
      <c r="R76" s="200"/>
      <c r="S76" s="200"/>
      <c r="T76" s="200"/>
      <c r="U76" s="200"/>
      <c r="V76" s="200"/>
      <c r="W76" s="200"/>
      <c r="X76" s="200"/>
      <c r="Y76" s="200"/>
      <c r="Z76" s="200"/>
      <c r="AA76" s="200"/>
    </row>
    <row r="77" spans="1:27" ht="10.35" customHeight="1" x14ac:dyDescent="0.2">
      <c r="A77" s="202" t="s">
        <v>52</v>
      </c>
      <c r="B77" s="203"/>
      <c r="C77" s="203"/>
      <c r="D77" s="203"/>
      <c r="E77" s="203"/>
      <c r="F77" s="203"/>
      <c r="G77" s="203"/>
      <c r="H77" s="203"/>
      <c r="I77" s="203"/>
      <c r="J77" s="203"/>
      <c r="K77" s="204"/>
      <c r="L77" s="205" t="s">
        <v>100</v>
      </c>
      <c r="M77" s="210"/>
      <c r="N77" s="210"/>
      <c r="O77" s="210"/>
      <c r="P77" s="210"/>
      <c r="Q77" s="210"/>
      <c r="R77" s="206"/>
      <c r="S77" s="205" t="s">
        <v>53</v>
      </c>
      <c r="T77" s="210"/>
      <c r="U77" s="210"/>
      <c r="V77" s="210"/>
      <c r="W77" s="210"/>
      <c r="X77" s="206"/>
      <c r="Y77" s="205" t="s">
        <v>54</v>
      </c>
      <c r="Z77" s="210"/>
      <c r="AA77" s="206"/>
    </row>
    <row r="78" spans="1:27" ht="10.35" customHeight="1" x14ac:dyDescent="0.2">
      <c r="A78" s="273"/>
      <c r="B78" s="274"/>
      <c r="C78" s="274"/>
      <c r="D78" s="274"/>
      <c r="E78" s="274"/>
      <c r="F78" s="274"/>
      <c r="G78" s="274"/>
      <c r="H78" s="274"/>
      <c r="I78" s="274"/>
      <c r="J78" s="274"/>
      <c r="K78" s="275"/>
      <c r="L78" s="276"/>
      <c r="M78" s="277"/>
      <c r="N78" s="277"/>
      <c r="O78" s="277"/>
      <c r="P78" s="277"/>
      <c r="Q78" s="277"/>
      <c r="R78" s="278"/>
      <c r="S78" s="276"/>
      <c r="T78" s="277"/>
      <c r="U78" s="277"/>
      <c r="V78" s="277"/>
      <c r="W78" s="277"/>
      <c r="X78" s="278"/>
      <c r="Y78" s="276"/>
      <c r="Z78" s="277"/>
      <c r="AA78" s="278"/>
    </row>
    <row r="79" spans="1:27" ht="10.35" customHeight="1" x14ac:dyDescent="0.2">
      <c r="A79" s="273" t="s">
        <v>58</v>
      </c>
      <c r="B79" s="274"/>
      <c r="C79" s="274"/>
      <c r="D79" s="274"/>
      <c r="E79" s="274"/>
      <c r="F79" s="274"/>
      <c r="G79" s="274"/>
      <c r="H79" s="274"/>
      <c r="I79" s="274"/>
      <c r="J79" s="274"/>
      <c r="K79" s="275"/>
      <c r="L79" s="288">
        <v>15.295999999999999</v>
      </c>
      <c r="M79" s="289"/>
      <c r="N79" s="289"/>
      <c r="O79" s="289"/>
      <c r="P79" s="289"/>
      <c r="Q79" s="289"/>
      <c r="R79" s="290"/>
      <c r="S79" s="282">
        <v>157450.64000000001</v>
      </c>
      <c r="T79" s="283"/>
      <c r="U79" s="283"/>
      <c r="V79" s="283"/>
      <c r="W79" s="283"/>
      <c r="X79" s="284"/>
      <c r="Y79" s="285">
        <v>7.21</v>
      </c>
      <c r="Z79" s="286"/>
      <c r="AA79" s="287"/>
    </row>
    <row r="80" spans="1:27" ht="10.35" customHeight="1" x14ac:dyDescent="0.2">
      <c r="A80" s="273"/>
      <c r="B80" s="274"/>
      <c r="C80" s="274"/>
      <c r="D80" s="274"/>
      <c r="E80" s="274"/>
      <c r="F80" s="274"/>
      <c r="G80" s="274"/>
      <c r="H80" s="274"/>
      <c r="I80" s="274"/>
      <c r="J80" s="274"/>
      <c r="K80" s="275"/>
      <c r="L80" s="288"/>
      <c r="M80" s="289"/>
      <c r="N80" s="289"/>
      <c r="O80" s="289"/>
      <c r="P80" s="289"/>
      <c r="Q80" s="289"/>
      <c r="R80" s="290"/>
      <c r="S80" s="282"/>
      <c r="T80" s="283"/>
      <c r="U80" s="283"/>
      <c r="V80" s="283"/>
      <c r="W80" s="283"/>
      <c r="X80" s="284"/>
      <c r="Y80" s="285"/>
      <c r="Z80" s="286"/>
      <c r="AA80" s="287"/>
    </row>
    <row r="81" spans="1:27" ht="10.35" customHeight="1" x14ac:dyDescent="0.2">
      <c r="A81" s="273" t="s">
        <v>20</v>
      </c>
      <c r="B81" s="274"/>
      <c r="C81" s="274"/>
      <c r="D81" s="274"/>
      <c r="E81" s="274"/>
      <c r="F81" s="274"/>
      <c r="G81" s="274"/>
      <c r="H81" s="274"/>
      <c r="I81" s="274"/>
      <c r="J81" s="274"/>
      <c r="K81" s="275"/>
      <c r="L81" s="288">
        <v>81.7209</v>
      </c>
      <c r="M81" s="289"/>
      <c r="N81" s="289"/>
      <c r="O81" s="289"/>
      <c r="P81" s="289"/>
      <c r="Q81" s="289"/>
      <c r="R81" s="290"/>
      <c r="S81" s="282">
        <v>841197.35</v>
      </c>
      <c r="T81" s="283"/>
      <c r="U81" s="283"/>
      <c r="V81" s="283"/>
      <c r="W81" s="283"/>
      <c r="X81" s="284"/>
      <c r="Y81" s="294">
        <v>38.549999999999997</v>
      </c>
      <c r="Z81" s="295"/>
      <c r="AA81" s="296"/>
    </row>
    <row r="82" spans="1:27" ht="10.35" customHeight="1" x14ac:dyDescent="0.2">
      <c r="A82" s="273"/>
      <c r="B82" s="274"/>
      <c r="C82" s="274"/>
      <c r="D82" s="274"/>
      <c r="E82" s="274"/>
      <c r="F82" s="274"/>
      <c r="G82" s="274"/>
      <c r="H82" s="274"/>
      <c r="I82" s="274"/>
      <c r="J82" s="274"/>
      <c r="K82" s="275"/>
      <c r="L82" s="288"/>
      <c r="M82" s="289"/>
      <c r="N82" s="289"/>
      <c r="O82" s="289"/>
      <c r="P82" s="289"/>
      <c r="Q82" s="289"/>
      <c r="R82" s="290"/>
      <c r="S82" s="282"/>
      <c r="T82" s="283"/>
      <c r="U82" s="283"/>
      <c r="V82" s="283"/>
      <c r="W82" s="283"/>
      <c r="X82" s="284"/>
      <c r="Y82" s="294"/>
      <c r="Z82" s="295"/>
      <c r="AA82" s="296"/>
    </row>
    <row r="83" spans="1:27" ht="10.35" customHeight="1" x14ac:dyDescent="0.2">
      <c r="A83" s="273" t="s">
        <v>43</v>
      </c>
      <c r="B83" s="274"/>
      <c r="C83" s="274"/>
      <c r="D83" s="274"/>
      <c r="E83" s="274"/>
      <c r="F83" s="274"/>
      <c r="G83" s="274"/>
      <c r="H83" s="274"/>
      <c r="I83" s="274"/>
      <c r="J83" s="274"/>
      <c r="K83" s="275"/>
      <c r="L83" s="279">
        <v>2.9830000000000001</v>
      </c>
      <c r="M83" s="280"/>
      <c r="N83" s="280"/>
      <c r="O83" s="280"/>
      <c r="P83" s="280"/>
      <c r="Q83" s="280"/>
      <c r="R83" s="281"/>
      <c r="S83" s="297">
        <v>30706.62</v>
      </c>
      <c r="T83" s="298"/>
      <c r="U83" s="298"/>
      <c r="V83" s="298"/>
      <c r="W83" s="298"/>
      <c r="X83" s="299"/>
      <c r="Y83" s="285">
        <v>1.4</v>
      </c>
      <c r="Z83" s="286"/>
      <c r="AA83" s="287"/>
    </row>
    <row r="84" spans="1:27" ht="10.35" customHeight="1" x14ac:dyDescent="0.2">
      <c r="A84" s="273"/>
      <c r="B84" s="274"/>
      <c r="C84" s="274"/>
      <c r="D84" s="274"/>
      <c r="E84" s="274"/>
      <c r="F84" s="274"/>
      <c r="G84" s="274"/>
      <c r="H84" s="274"/>
      <c r="I84" s="274"/>
      <c r="J84" s="274"/>
      <c r="K84" s="275"/>
      <c r="L84" s="279"/>
      <c r="M84" s="280"/>
      <c r="N84" s="280"/>
      <c r="O84" s="280"/>
      <c r="P84" s="280"/>
      <c r="Q84" s="280"/>
      <c r="R84" s="281"/>
      <c r="S84" s="297"/>
      <c r="T84" s="298"/>
      <c r="U84" s="298"/>
      <c r="V84" s="298"/>
      <c r="W84" s="298"/>
      <c r="X84" s="299"/>
      <c r="Y84" s="285"/>
      <c r="Z84" s="286"/>
      <c r="AA84" s="287"/>
    </row>
    <row r="85" spans="1:27" ht="10.35" customHeight="1" x14ac:dyDescent="0.2">
      <c r="A85" s="217" t="s">
        <v>55</v>
      </c>
      <c r="B85" s="218"/>
      <c r="C85" s="218"/>
      <c r="D85" s="218"/>
      <c r="E85" s="218"/>
      <c r="F85" s="218"/>
      <c r="G85" s="218"/>
      <c r="H85" s="218"/>
      <c r="I85" s="218"/>
      <c r="J85" s="218"/>
      <c r="K85" s="219"/>
      <c r="L85" s="300">
        <v>100</v>
      </c>
      <c r="M85" s="301"/>
      <c r="N85" s="301"/>
      <c r="O85" s="301"/>
      <c r="P85" s="301"/>
      <c r="Q85" s="301"/>
      <c r="R85" s="302"/>
      <c r="S85" s="267">
        <v>1029354.61</v>
      </c>
      <c r="T85" s="268"/>
      <c r="U85" s="268"/>
      <c r="V85" s="268"/>
      <c r="W85" s="268"/>
      <c r="X85" s="269"/>
      <c r="Y85" s="303">
        <v>47.16</v>
      </c>
      <c r="Z85" s="304"/>
      <c r="AA85" s="305"/>
    </row>
    <row r="86" spans="1:27" ht="11.45" customHeight="1" x14ac:dyDescent="0.2">
      <c r="A86" s="306" t="s">
        <v>56</v>
      </c>
      <c r="B86" s="306"/>
      <c r="C86" s="306"/>
      <c r="D86" s="306"/>
      <c r="E86" s="306"/>
      <c r="F86" s="306"/>
      <c r="G86" s="306"/>
      <c r="H86" s="306"/>
      <c r="I86" s="306"/>
      <c r="J86" s="306"/>
      <c r="K86" s="307"/>
      <c r="L86" s="307"/>
      <c r="M86" s="307"/>
      <c r="N86" s="307"/>
      <c r="O86" s="307"/>
      <c r="P86" s="307"/>
      <c r="Q86" s="307"/>
      <c r="R86" s="307"/>
      <c r="S86" s="307"/>
      <c r="T86" s="307"/>
      <c r="U86" s="307"/>
      <c r="V86" s="307"/>
      <c r="W86" s="307"/>
      <c r="X86" s="307"/>
      <c r="Y86" s="307"/>
      <c r="Z86" s="307"/>
      <c r="AA86" s="307"/>
    </row>
  </sheetData>
  <mergeCells count="311">
    <mergeCell ref="A85:K85"/>
    <mergeCell ref="L85:R85"/>
    <mergeCell ref="S85:X85"/>
    <mergeCell ref="Y85:AA85"/>
    <mergeCell ref="A86:J86"/>
    <mergeCell ref="K86:AA86"/>
    <mergeCell ref="A81:K82"/>
    <mergeCell ref="L81:R82"/>
    <mergeCell ref="S81:X82"/>
    <mergeCell ref="Y81:AA82"/>
    <mergeCell ref="A83:K84"/>
    <mergeCell ref="L83:R84"/>
    <mergeCell ref="S83:X84"/>
    <mergeCell ref="Y83:AA84"/>
    <mergeCell ref="A78:K78"/>
    <mergeCell ref="L78:R78"/>
    <mergeCell ref="S78:X78"/>
    <mergeCell ref="Y78:AA78"/>
    <mergeCell ref="A79:K80"/>
    <mergeCell ref="L79:R80"/>
    <mergeCell ref="S79:X80"/>
    <mergeCell ref="Y79:AA80"/>
    <mergeCell ref="A75:AA75"/>
    <mergeCell ref="A76:AA76"/>
    <mergeCell ref="A77:K77"/>
    <mergeCell ref="L77:R77"/>
    <mergeCell ref="S77:X77"/>
    <mergeCell ref="Y77:AA77"/>
    <mergeCell ref="A72:B72"/>
    <mergeCell ref="C72:T72"/>
    <mergeCell ref="U72:AA72"/>
    <mergeCell ref="A73:B73"/>
    <mergeCell ref="C73:AA73"/>
    <mergeCell ref="A74:AA74"/>
    <mergeCell ref="A69:B69"/>
    <mergeCell ref="C69:AA69"/>
    <mergeCell ref="A70:B70"/>
    <mergeCell ref="C70:AA70"/>
    <mergeCell ref="A71:B71"/>
    <mergeCell ref="C71:AA71"/>
    <mergeCell ref="A66:B66"/>
    <mergeCell ref="C66:AA66"/>
    <mergeCell ref="A67:B67"/>
    <mergeCell ref="C67:AA67"/>
    <mergeCell ref="A68:B68"/>
    <mergeCell ref="C68:AA68"/>
    <mergeCell ref="A63:AA63"/>
    <mergeCell ref="A64:B64"/>
    <mergeCell ref="C64:AA64"/>
    <mergeCell ref="A65:B65"/>
    <mergeCell ref="C65:T65"/>
    <mergeCell ref="U65:AA65"/>
    <mergeCell ref="Z58:AA58"/>
    <mergeCell ref="A59:AA59"/>
    <mergeCell ref="A60:X60"/>
    <mergeCell ref="Y60:AA60"/>
    <mergeCell ref="A61:AA61"/>
    <mergeCell ref="A62:X62"/>
    <mergeCell ref="Y62:AA62"/>
    <mergeCell ref="A58:C58"/>
    <mergeCell ref="D58:J58"/>
    <mergeCell ref="K58:L58"/>
    <mergeCell ref="M58:O58"/>
    <mergeCell ref="P58:U58"/>
    <mergeCell ref="V58:Y58"/>
    <mergeCell ref="Z56:AA56"/>
    <mergeCell ref="A57:C57"/>
    <mergeCell ref="D57:J57"/>
    <mergeCell ref="K57:L57"/>
    <mergeCell ref="M57:O57"/>
    <mergeCell ref="P57:U57"/>
    <mergeCell ref="V57:Y57"/>
    <mergeCell ref="Z57:AA57"/>
    <mergeCell ref="V54:Y54"/>
    <mergeCell ref="Z54:AA54"/>
    <mergeCell ref="A55:C55"/>
    <mergeCell ref="D55:AA55"/>
    <mergeCell ref="A56:C56"/>
    <mergeCell ref="D56:J56"/>
    <mergeCell ref="K56:L56"/>
    <mergeCell ref="M56:O56"/>
    <mergeCell ref="P56:U56"/>
    <mergeCell ref="V56:Y56"/>
    <mergeCell ref="A50:AA50"/>
    <mergeCell ref="A51:X51"/>
    <mergeCell ref="Y51:AA51"/>
    <mergeCell ref="A52:AA52"/>
    <mergeCell ref="A53:AA53"/>
    <mergeCell ref="A54:C54"/>
    <mergeCell ref="D54:J54"/>
    <mergeCell ref="K54:L54"/>
    <mergeCell ref="M54:O54"/>
    <mergeCell ref="P54:U54"/>
    <mergeCell ref="Z48:AA48"/>
    <mergeCell ref="A49:C49"/>
    <mergeCell ref="D49:J49"/>
    <mergeCell ref="K49:L49"/>
    <mergeCell ref="M49:O49"/>
    <mergeCell ref="P49:U49"/>
    <mergeCell ref="V49:Y49"/>
    <mergeCell ref="Z49:AA49"/>
    <mergeCell ref="A48:C48"/>
    <mergeCell ref="D48:J48"/>
    <mergeCell ref="K48:L48"/>
    <mergeCell ref="M48:O48"/>
    <mergeCell ref="P48:U48"/>
    <mergeCell ref="V48:Y48"/>
    <mergeCell ref="Z46:AA46"/>
    <mergeCell ref="A47:C47"/>
    <mergeCell ref="D47:J47"/>
    <mergeCell ref="K47:L47"/>
    <mergeCell ref="M47:O47"/>
    <mergeCell ref="P47:U47"/>
    <mergeCell ref="V47:Y47"/>
    <mergeCell ref="Z47:AA47"/>
    <mergeCell ref="A46:C46"/>
    <mergeCell ref="D46:J46"/>
    <mergeCell ref="K46:L46"/>
    <mergeCell ref="M46:O46"/>
    <mergeCell ref="P46:U46"/>
    <mergeCell ref="V46:Y46"/>
    <mergeCell ref="Z44:AA44"/>
    <mergeCell ref="A45:C45"/>
    <mergeCell ref="D45:J45"/>
    <mergeCell ref="K45:L45"/>
    <mergeCell ref="M45:O45"/>
    <mergeCell ref="P45:U45"/>
    <mergeCell ref="V45:Y45"/>
    <mergeCell ref="Z45:AA45"/>
    <mergeCell ref="A44:C44"/>
    <mergeCell ref="D44:J44"/>
    <mergeCell ref="K44:L44"/>
    <mergeCell ref="M44:O44"/>
    <mergeCell ref="P44:U44"/>
    <mergeCell ref="V44:Y44"/>
    <mergeCell ref="Z42:AA42"/>
    <mergeCell ref="A43:C43"/>
    <mergeCell ref="D43:J43"/>
    <mergeCell ref="K43:L43"/>
    <mergeCell ref="M43:O43"/>
    <mergeCell ref="P43:U43"/>
    <mergeCell ref="V43:Y43"/>
    <mergeCell ref="Z43:AA43"/>
    <mergeCell ref="A42:C42"/>
    <mergeCell ref="D42:J42"/>
    <mergeCell ref="K42:L42"/>
    <mergeCell ref="M42:O42"/>
    <mergeCell ref="P42:U42"/>
    <mergeCell ref="V42:Y42"/>
    <mergeCell ref="Z40:AA40"/>
    <mergeCell ref="A41:C41"/>
    <mergeCell ref="D41:J41"/>
    <mergeCell ref="K41:L41"/>
    <mergeCell ref="M41:O41"/>
    <mergeCell ref="P41:U41"/>
    <mergeCell ref="V41:Y41"/>
    <mergeCell ref="Z41:AA41"/>
    <mergeCell ref="A40:C40"/>
    <mergeCell ref="D40:J40"/>
    <mergeCell ref="K40:L40"/>
    <mergeCell ref="M40:O40"/>
    <mergeCell ref="P40:U40"/>
    <mergeCell ref="V40:Y40"/>
    <mergeCell ref="Z38:AA38"/>
    <mergeCell ref="A39:C39"/>
    <mergeCell ref="D39:J39"/>
    <mergeCell ref="K39:L39"/>
    <mergeCell ref="M39:O39"/>
    <mergeCell ref="P39:U39"/>
    <mergeCell ref="V39:Y39"/>
    <mergeCell ref="Z39:AA39"/>
    <mergeCell ref="A38:C38"/>
    <mergeCell ref="D38:J38"/>
    <mergeCell ref="K38:L38"/>
    <mergeCell ref="M38:O38"/>
    <mergeCell ref="P38:U38"/>
    <mergeCell ref="V38:Y38"/>
    <mergeCell ref="Z36:AA36"/>
    <mergeCell ref="A37:C37"/>
    <mergeCell ref="D37:J37"/>
    <mergeCell ref="K37:L37"/>
    <mergeCell ref="M37:O37"/>
    <mergeCell ref="P37:U37"/>
    <mergeCell ref="V37:Y37"/>
    <mergeCell ref="Z37:AA37"/>
    <mergeCell ref="A36:C36"/>
    <mergeCell ref="D36:J36"/>
    <mergeCell ref="K36:L36"/>
    <mergeCell ref="M36:O36"/>
    <mergeCell ref="P36:U36"/>
    <mergeCell ref="V36:Y36"/>
    <mergeCell ref="Z34:AA34"/>
    <mergeCell ref="A35:C35"/>
    <mergeCell ref="D35:J35"/>
    <mergeCell ref="K35:L35"/>
    <mergeCell ref="M35:O35"/>
    <mergeCell ref="P35:U35"/>
    <mergeCell ref="V35:Y35"/>
    <mergeCell ref="Z35:AA35"/>
    <mergeCell ref="A34:C34"/>
    <mergeCell ref="D34:J34"/>
    <mergeCell ref="K34:L34"/>
    <mergeCell ref="M34:O34"/>
    <mergeCell ref="P34:U34"/>
    <mergeCell ref="V34:Y34"/>
    <mergeCell ref="Z32:AA32"/>
    <mergeCell ref="A33:C33"/>
    <mergeCell ref="D33:J33"/>
    <mergeCell ref="K33:L33"/>
    <mergeCell ref="M33:O33"/>
    <mergeCell ref="P33:U33"/>
    <mergeCell ref="V33:Y33"/>
    <mergeCell ref="Z33:AA33"/>
    <mergeCell ref="A32:C32"/>
    <mergeCell ref="D32:J32"/>
    <mergeCell ref="K32:L32"/>
    <mergeCell ref="M32:O32"/>
    <mergeCell ref="P32:U32"/>
    <mergeCell ref="V32:Y32"/>
    <mergeCell ref="Z30:AA30"/>
    <mergeCell ref="A31:C31"/>
    <mergeCell ref="D31:J31"/>
    <mergeCell ref="K31:L31"/>
    <mergeCell ref="M31:O31"/>
    <mergeCell ref="P31:U31"/>
    <mergeCell ref="V31:Y31"/>
    <mergeCell ref="Z31:AA31"/>
    <mergeCell ref="A30:C30"/>
    <mergeCell ref="D30:J30"/>
    <mergeCell ref="K30:L30"/>
    <mergeCell ref="M30:O30"/>
    <mergeCell ref="P30:U30"/>
    <mergeCell ref="V30:Y30"/>
    <mergeCell ref="Z27:AA27"/>
    <mergeCell ref="A28:C28"/>
    <mergeCell ref="D28:AA28"/>
    <mergeCell ref="A29:C29"/>
    <mergeCell ref="D29:J29"/>
    <mergeCell ref="K29:L29"/>
    <mergeCell ref="M29:O29"/>
    <mergeCell ref="P29:U29"/>
    <mergeCell ref="V29:Y29"/>
    <mergeCell ref="Z29:AA29"/>
    <mergeCell ref="A27:C27"/>
    <mergeCell ref="D27:J27"/>
    <mergeCell ref="K27:L27"/>
    <mergeCell ref="M27:O27"/>
    <mergeCell ref="P27:U27"/>
    <mergeCell ref="V27:Y27"/>
    <mergeCell ref="Z22:AA22"/>
    <mergeCell ref="A23:AA23"/>
    <mergeCell ref="A24:X24"/>
    <mergeCell ref="Y24:AA24"/>
    <mergeCell ref="A25:AA25"/>
    <mergeCell ref="A26:AA26"/>
    <mergeCell ref="A22:C22"/>
    <mergeCell ref="D22:J22"/>
    <mergeCell ref="K22:L22"/>
    <mergeCell ref="M22:O22"/>
    <mergeCell ref="P22:U22"/>
    <mergeCell ref="V22:Y22"/>
    <mergeCell ref="A20:C20"/>
    <mergeCell ref="D20:AA20"/>
    <mergeCell ref="A21:C21"/>
    <mergeCell ref="D21:J21"/>
    <mergeCell ref="K21:L21"/>
    <mergeCell ref="M21:O21"/>
    <mergeCell ref="P21:U21"/>
    <mergeCell ref="V21:Y21"/>
    <mergeCell ref="Z21:AA21"/>
    <mergeCell ref="A16:AA16"/>
    <mergeCell ref="A17:AA17"/>
    <mergeCell ref="A18:AA18"/>
    <mergeCell ref="A19:C19"/>
    <mergeCell ref="D19:J19"/>
    <mergeCell ref="K19:L19"/>
    <mergeCell ref="M19:O19"/>
    <mergeCell ref="P19:U19"/>
    <mergeCell ref="V19:Y19"/>
    <mergeCell ref="Z19:AA19"/>
    <mergeCell ref="A13:B13"/>
    <mergeCell ref="C13:T13"/>
    <mergeCell ref="U13:AA13"/>
    <mergeCell ref="A14:B14"/>
    <mergeCell ref="C14:AA14"/>
    <mergeCell ref="A15:AA15"/>
    <mergeCell ref="A10:B10"/>
    <mergeCell ref="C10:AA10"/>
    <mergeCell ref="A11:B11"/>
    <mergeCell ref="C11:AA11"/>
    <mergeCell ref="A12:B12"/>
    <mergeCell ref="C12:AA12"/>
    <mergeCell ref="A7:B7"/>
    <mergeCell ref="C7:AA7"/>
    <mergeCell ref="A8:B8"/>
    <mergeCell ref="C8:AA8"/>
    <mergeCell ref="A9:B9"/>
    <mergeCell ref="C9:AA9"/>
    <mergeCell ref="A4:AA4"/>
    <mergeCell ref="A5:B5"/>
    <mergeCell ref="C5:AA5"/>
    <mergeCell ref="A6:B6"/>
    <mergeCell ref="C6:T6"/>
    <mergeCell ref="U6:AA6"/>
    <mergeCell ref="A1:C3"/>
    <mergeCell ref="D1:R1"/>
    <mergeCell ref="S1:AA1"/>
    <mergeCell ref="D2:R2"/>
    <mergeCell ref="S2:AA2"/>
    <mergeCell ref="D3:R3"/>
    <mergeCell ref="S3:AA3"/>
  </mergeCells>
  <pageMargins left="0.52999997138977051" right="0.52999997138977051" top="0.52999997138977051" bottom="0.69999998807907104" header="0" footer="0"/>
  <pageSetup paperSize="9" scale="0" firstPageNumber="0" fitToWidth="0" fitToHeight="0" pageOrder="overThenDown"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E5B487-EFE2-4561-93D0-00969D944A0A}">
  <dimension ref="A1:AC85"/>
  <sheetViews>
    <sheetView zoomScaleNormal="100" workbookViewId="0">
      <selection activeCell="AC3" sqref="AC3"/>
    </sheetView>
  </sheetViews>
  <sheetFormatPr defaultRowHeight="12.75" x14ac:dyDescent="0.2"/>
  <cols>
    <col min="1" max="2" width="4.7109375" style="195" bestFit="1" customWidth="1"/>
    <col min="3" max="3" width="1.85546875" style="195" bestFit="1" customWidth="1"/>
    <col min="4" max="5" width="2.85546875" style="195" bestFit="1" customWidth="1"/>
    <col min="6" max="6" width="1.85546875" style="195" bestFit="1" customWidth="1"/>
    <col min="7" max="7" width="4.7109375" style="195" bestFit="1" customWidth="1"/>
    <col min="8" max="8" width="5.5703125" style="195" bestFit="1" customWidth="1"/>
    <col min="9" max="9" width="9.28515625" style="195" bestFit="1" customWidth="1"/>
    <col min="10" max="10" width="8.42578125" style="195" bestFit="1" customWidth="1"/>
    <col min="11" max="11" width="4.7109375" style="195" bestFit="1" customWidth="1"/>
    <col min="12" max="12" width="1" style="195" bestFit="1" customWidth="1"/>
    <col min="13" max="13" width="3.7109375" style="195" bestFit="1" customWidth="1"/>
    <col min="14" max="14" width="1" style="195" bestFit="1" customWidth="1"/>
    <col min="15" max="15" width="2.85546875" style="195" bestFit="1" customWidth="1"/>
    <col min="16" max="16" width="1" style="195" bestFit="1" customWidth="1"/>
    <col min="17" max="17" width="3.7109375" style="195" bestFit="1" customWidth="1"/>
    <col min="18" max="18" width="1" style="195" bestFit="1" customWidth="1"/>
    <col min="19" max="19" width="2.85546875" style="195" bestFit="1" customWidth="1"/>
    <col min="20" max="20" width="1.85546875" style="195" bestFit="1" customWidth="1"/>
    <col min="21" max="22" width="1" style="195" bestFit="1" customWidth="1"/>
    <col min="23" max="23" width="5.5703125" style="195" bestFit="1" customWidth="1"/>
    <col min="24" max="24" width="1.85546875" style="195" bestFit="1" customWidth="1"/>
    <col min="25" max="25" width="2.85546875" style="195" bestFit="1" customWidth="1"/>
    <col min="26" max="26" width="1.85546875" style="195" bestFit="1" customWidth="1"/>
    <col min="27" max="27" width="9.28515625" style="195" bestFit="1" customWidth="1"/>
    <col min="28" max="256" width="9.140625" style="195"/>
    <col min="257" max="258" width="4.7109375" style="195" bestFit="1" customWidth="1"/>
    <col min="259" max="259" width="1.85546875" style="195" bestFit="1" customWidth="1"/>
    <col min="260" max="261" width="2.85546875" style="195" bestFit="1" customWidth="1"/>
    <col min="262" max="262" width="1.85546875" style="195" bestFit="1" customWidth="1"/>
    <col min="263" max="263" width="4.7109375" style="195" bestFit="1" customWidth="1"/>
    <col min="264" max="264" width="5.5703125" style="195" bestFit="1" customWidth="1"/>
    <col min="265" max="265" width="9.28515625" style="195" bestFit="1" customWidth="1"/>
    <col min="266" max="266" width="8.42578125" style="195" bestFit="1" customWidth="1"/>
    <col min="267" max="267" width="4.7109375" style="195" bestFit="1" customWidth="1"/>
    <col min="268" max="268" width="1" style="195" bestFit="1" customWidth="1"/>
    <col min="269" max="269" width="3.7109375" style="195" bestFit="1" customWidth="1"/>
    <col min="270" max="270" width="1" style="195" bestFit="1" customWidth="1"/>
    <col min="271" max="271" width="2.85546875" style="195" bestFit="1" customWidth="1"/>
    <col min="272" max="272" width="1" style="195" bestFit="1" customWidth="1"/>
    <col min="273" max="273" width="3.7109375" style="195" bestFit="1" customWidth="1"/>
    <col min="274" max="274" width="1" style="195" bestFit="1" customWidth="1"/>
    <col min="275" max="275" width="2.85546875" style="195" bestFit="1" customWidth="1"/>
    <col min="276" max="276" width="1.85546875" style="195" bestFit="1" customWidth="1"/>
    <col min="277" max="278" width="1" style="195" bestFit="1" customWidth="1"/>
    <col min="279" max="279" width="5.5703125" style="195" bestFit="1" customWidth="1"/>
    <col min="280" max="280" width="1.85546875" style="195" bestFit="1" customWidth="1"/>
    <col min="281" max="281" width="2.85546875" style="195" bestFit="1" customWidth="1"/>
    <col min="282" max="282" width="1.85546875" style="195" bestFit="1" customWidth="1"/>
    <col min="283" max="283" width="9.28515625" style="195" bestFit="1" customWidth="1"/>
    <col min="284" max="512" width="9.140625" style="195"/>
    <col min="513" max="514" width="4.7109375" style="195" bestFit="1" customWidth="1"/>
    <col min="515" max="515" width="1.85546875" style="195" bestFit="1" customWidth="1"/>
    <col min="516" max="517" width="2.85546875" style="195" bestFit="1" customWidth="1"/>
    <col min="518" max="518" width="1.85546875" style="195" bestFit="1" customWidth="1"/>
    <col min="519" max="519" width="4.7109375" style="195" bestFit="1" customWidth="1"/>
    <col min="520" max="520" width="5.5703125" style="195" bestFit="1" customWidth="1"/>
    <col min="521" max="521" width="9.28515625" style="195" bestFit="1" customWidth="1"/>
    <col min="522" max="522" width="8.42578125" style="195" bestFit="1" customWidth="1"/>
    <col min="523" max="523" width="4.7109375" style="195" bestFit="1" customWidth="1"/>
    <col min="524" max="524" width="1" style="195" bestFit="1" customWidth="1"/>
    <col min="525" max="525" width="3.7109375" style="195" bestFit="1" customWidth="1"/>
    <col min="526" max="526" width="1" style="195" bestFit="1" customWidth="1"/>
    <col min="527" max="527" width="2.85546875" style="195" bestFit="1" customWidth="1"/>
    <col min="528" max="528" width="1" style="195" bestFit="1" customWidth="1"/>
    <col min="529" max="529" width="3.7109375" style="195" bestFit="1" customWidth="1"/>
    <col min="530" max="530" width="1" style="195" bestFit="1" customWidth="1"/>
    <col min="531" max="531" width="2.85546875" style="195" bestFit="1" customWidth="1"/>
    <col min="532" max="532" width="1.85546875" style="195" bestFit="1" customWidth="1"/>
    <col min="533" max="534" width="1" style="195" bestFit="1" customWidth="1"/>
    <col min="535" max="535" width="5.5703125" style="195" bestFit="1" customWidth="1"/>
    <col min="536" max="536" width="1.85546875" style="195" bestFit="1" customWidth="1"/>
    <col min="537" max="537" width="2.85546875" style="195" bestFit="1" customWidth="1"/>
    <col min="538" max="538" width="1.85546875" style="195" bestFit="1" customWidth="1"/>
    <col min="539" max="539" width="9.28515625" style="195" bestFit="1" customWidth="1"/>
    <col min="540" max="768" width="9.140625" style="195"/>
    <col min="769" max="770" width="4.7109375" style="195" bestFit="1" customWidth="1"/>
    <col min="771" max="771" width="1.85546875" style="195" bestFit="1" customWidth="1"/>
    <col min="772" max="773" width="2.85546875" style="195" bestFit="1" customWidth="1"/>
    <col min="774" max="774" width="1.85546875" style="195" bestFit="1" customWidth="1"/>
    <col min="775" max="775" width="4.7109375" style="195" bestFit="1" customWidth="1"/>
    <col min="776" max="776" width="5.5703125" style="195" bestFit="1" customWidth="1"/>
    <col min="777" max="777" width="9.28515625" style="195" bestFit="1" customWidth="1"/>
    <col min="778" max="778" width="8.42578125" style="195" bestFit="1" customWidth="1"/>
    <col min="779" max="779" width="4.7109375" style="195" bestFit="1" customWidth="1"/>
    <col min="780" max="780" width="1" style="195" bestFit="1" customWidth="1"/>
    <col min="781" max="781" width="3.7109375" style="195" bestFit="1" customWidth="1"/>
    <col min="782" max="782" width="1" style="195" bestFit="1" customWidth="1"/>
    <col min="783" max="783" width="2.85546875" style="195" bestFit="1" customWidth="1"/>
    <col min="784" max="784" width="1" style="195" bestFit="1" customWidth="1"/>
    <col min="785" max="785" width="3.7109375" style="195" bestFit="1" customWidth="1"/>
    <col min="786" max="786" width="1" style="195" bestFit="1" customWidth="1"/>
    <col min="787" max="787" width="2.85546875" style="195" bestFit="1" customWidth="1"/>
    <col min="788" max="788" width="1.85546875" style="195" bestFit="1" customWidth="1"/>
    <col min="789" max="790" width="1" style="195" bestFit="1" customWidth="1"/>
    <col min="791" max="791" width="5.5703125" style="195" bestFit="1" customWidth="1"/>
    <col min="792" max="792" width="1.85546875" style="195" bestFit="1" customWidth="1"/>
    <col min="793" max="793" width="2.85546875" style="195" bestFit="1" customWidth="1"/>
    <col min="794" max="794" width="1.85546875" style="195" bestFit="1" customWidth="1"/>
    <col min="795" max="795" width="9.28515625" style="195" bestFit="1" customWidth="1"/>
    <col min="796" max="1024" width="9.140625" style="195"/>
    <col min="1025" max="1026" width="4.7109375" style="195" bestFit="1" customWidth="1"/>
    <col min="1027" max="1027" width="1.85546875" style="195" bestFit="1" customWidth="1"/>
    <col min="1028" max="1029" width="2.85546875" style="195" bestFit="1" customWidth="1"/>
    <col min="1030" max="1030" width="1.85546875" style="195" bestFit="1" customWidth="1"/>
    <col min="1031" max="1031" width="4.7109375" style="195" bestFit="1" customWidth="1"/>
    <col min="1032" max="1032" width="5.5703125" style="195" bestFit="1" customWidth="1"/>
    <col min="1033" max="1033" width="9.28515625" style="195" bestFit="1" customWidth="1"/>
    <col min="1034" max="1034" width="8.42578125" style="195" bestFit="1" customWidth="1"/>
    <col min="1035" max="1035" width="4.7109375" style="195" bestFit="1" customWidth="1"/>
    <col min="1036" max="1036" width="1" style="195" bestFit="1" customWidth="1"/>
    <col min="1037" max="1037" width="3.7109375" style="195" bestFit="1" customWidth="1"/>
    <col min="1038" max="1038" width="1" style="195" bestFit="1" customWidth="1"/>
    <col min="1039" max="1039" width="2.85546875" style="195" bestFit="1" customWidth="1"/>
    <col min="1040" max="1040" width="1" style="195" bestFit="1" customWidth="1"/>
    <col min="1041" max="1041" width="3.7109375" style="195" bestFit="1" customWidth="1"/>
    <col min="1042" max="1042" width="1" style="195" bestFit="1" customWidth="1"/>
    <col min="1043" max="1043" width="2.85546875" style="195" bestFit="1" customWidth="1"/>
    <col min="1044" max="1044" width="1.85546875" style="195" bestFit="1" customWidth="1"/>
    <col min="1045" max="1046" width="1" style="195" bestFit="1" customWidth="1"/>
    <col min="1047" max="1047" width="5.5703125" style="195" bestFit="1" customWidth="1"/>
    <col min="1048" max="1048" width="1.85546875" style="195" bestFit="1" customWidth="1"/>
    <col min="1049" max="1049" width="2.85546875" style="195" bestFit="1" customWidth="1"/>
    <col min="1050" max="1050" width="1.85546875" style="195" bestFit="1" customWidth="1"/>
    <col min="1051" max="1051" width="9.28515625" style="195" bestFit="1" customWidth="1"/>
    <col min="1052" max="1280" width="9.140625" style="195"/>
    <col min="1281" max="1282" width="4.7109375" style="195" bestFit="1" customWidth="1"/>
    <col min="1283" max="1283" width="1.85546875" style="195" bestFit="1" customWidth="1"/>
    <col min="1284" max="1285" width="2.85546875" style="195" bestFit="1" customWidth="1"/>
    <col min="1286" max="1286" width="1.85546875" style="195" bestFit="1" customWidth="1"/>
    <col min="1287" max="1287" width="4.7109375" style="195" bestFit="1" customWidth="1"/>
    <col min="1288" max="1288" width="5.5703125" style="195" bestFit="1" customWidth="1"/>
    <col min="1289" max="1289" width="9.28515625" style="195" bestFit="1" customWidth="1"/>
    <col min="1290" max="1290" width="8.42578125" style="195" bestFit="1" customWidth="1"/>
    <col min="1291" max="1291" width="4.7109375" style="195" bestFit="1" customWidth="1"/>
    <col min="1292" max="1292" width="1" style="195" bestFit="1" customWidth="1"/>
    <col min="1293" max="1293" width="3.7109375" style="195" bestFit="1" customWidth="1"/>
    <col min="1294" max="1294" width="1" style="195" bestFit="1" customWidth="1"/>
    <col min="1295" max="1295" width="2.85546875" style="195" bestFit="1" customWidth="1"/>
    <col min="1296" max="1296" width="1" style="195" bestFit="1" customWidth="1"/>
    <col min="1297" max="1297" width="3.7109375" style="195" bestFit="1" customWidth="1"/>
    <col min="1298" max="1298" width="1" style="195" bestFit="1" customWidth="1"/>
    <col min="1299" max="1299" width="2.85546875" style="195" bestFit="1" customWidth="1"/>
    <col min="1300" max="1300" width="1.85546875" style="195" bestFit="1" customWidth="1"/>
    <col min="1301" max="1302" width="1" style="195" bestFit="1" customWidth="1"/>
    <col min="1303" max="1303" width="5.5703125" style="195" bestFit="1" customWidth="1"/>
    <col min="1304" max="1304" width="1.85546875" style="195" bestFit="1" customWidth="1"/>
    <col min="1305" max="1305" width="2.85546875" style="195" bestFit="1" customWidth="1"/>
    <col min="1306" max="1306" width="1.85546875" style="195" bestFit="1" customWidth="1"/>
    <col min="1307" max="1307" width="9.28515625" style="195" bestFit="1" customWidth="1"/>
    <col min="1308" max="1536" width="9.140625" style="195"/>
    <col min="1537" max="1538" width="4.7109375" style="195" bestFit="1" customWidth="1"/>
    <col min="1539" max="1539" width="1.85546875" style="195" bestFit="1" customWidth="1"/>
    <col min="1540" max="1541" width="2.85546875" style="195" bestFit="1" customWidth="1"/>
    <col min="1542" max="1542" width="1.85546875" style="195" bestFit="1" customWidth="1"/>
    <col min="1543" max="1543" width="4.7109375" style="195" bestFit="1" customWidth="1"/>
    <col min="1544" max="1544" width="5.5703125" style="195" bestFit="1" customWidth="1"/>
    <col min="1545" max="1545" width="9.28515625" style="195" bestFit="1" customWidth="1"/>
    <col min="1546" max="1546" width="8.42578125" style="195" bestFit="1" customWidth="1"/>
    <col min="1547" max="1547" width="4.7109375" style="195" bestFit="1" customWidth="1"/>
    <col min="1548" max="1548" width="1" style="195" bestFit="1" customWidth="1"/>
    <col min="1549" max="1549" width="3.7109375" style="195" bestFit="1" customWidth="1"/>
    <col min="1550" max="1550" width="1" style="195" bestFit="1" customWidth="1"/>
    <col min="1551" max="1551" width="2.85546875" style="195" bestFit="1" customWidth="1"/>
    <col min="1552" max="1552" width="1" style="195" bestFit="1" customWidth="1"/>
    <col min="1553" max="1553" width="3.7109375" style="195" bestFit="1" customWidth="1"/>
    <col min="1554" max="1554" width="1" style="195" bestFit="1" customWidth="1"/>
    <col min="1555" max="1555" width="2.85546875" style="195" bestFit="1" customWidth="1"/>
    <col min="1556" max="1556" width="1.85546875" style="195" bestFit="1" customWidth="1"/>
    <col min="1557" max="1558" width="1" style="195" bestFit="1" customWidth="1"/>
    <col min="1559" max="1559" width="5.5703125" style="195" bestFit="1" customWidth="1"/>
    <col min="1560" max="1560" width="1.85546875" style="195" bestFit="1" customWidth="1"/>
    <col min="1561" max="1561" width="2.85546875" style="195" bestFit="1" customWidth="1"/>
    <col min="1562" max="1562" width="1.85546875" style="195" bestFit="1" customWidth="1"/>
    <col min="1563" max="1563" width="9.28515625" style="195" bestFit="1" customWidth="1"/>
    <col min="1564" max="1792" width="9.140625" style="195"/>
    <col min="1793" max="1794" width="4.7109375" style="195" bestFit="1" customWidth="1"/>
    <col min="1795" max="1795" width="1.85546875" style="195" bestFit="1" customWidth="1"/>
    <col min="1796" max="1797" width="2.85546875" style="195" bestFit="1" customWidth="1"/>
    <col min="1798" max="1798" width="1.85546875" style="195" bestFit="1" customWidth="1"/>
    <col min="1799" max="1799" width="4.7109375" style="195" bestFit="1" customWidth="1"/>
    <col min="1800" max="1800" width="5.5703125" style="195" bestFit="1" customWidth="1"/>
    <col min="1801" max="1801" width="9.28515625" style="195" bestFit="1" customWidth="1"/>
    <col min="1802" max="1802" width="8.42578125" style="195" bestFit="1" customWidth="1"/>
    <col min="1803" max="1803" width="4.7109375" style="195" bestFit="1" customWidth="1"/>
    <col min="1804" max="1804" width="1" style="195" bestFit="1" customWidth="1"/>
    <col min="1805" max="1805" width="3.7109375" style="195" bestFit="1" customWidth="1"/>
    <col min="1806" max="1806" width="1" style="195" bestFit="1" customWidth="1"/>
    <col min="1807" max="1807" width="2.85546875" style="195" bestFit="1" customWidth="1"/>
    <col min="1808" max="1808" width="1" style="195" bestFit="1" customWidth="1"/>
    <col min="1809" max="1809" width="3.7109375" style="195" bestFit="1" customWidth="1"/>
    <col min="1810" max="1810" width="1" style="195" bestFit="1" customWidth="1"/>
    <col min="1811" max="1811" width="2.85546875" style="195" bestFit="1" customWidth="1"/>
    <col min="1812" max="1812" width="1.85546875" style="195" bestFit="1" customWidth="1"/>
    <col min="1813" max="1814" width="1" style="195" bestFit="1" customWidth="1"/>
    <col min="1815" max="1815" width="5.5703125" style="195" bestFit="1" customWidth="1"/>
    <col min="1816" max="1816" width="1.85546875" style="195" bestFit="1" customWidth="1"/>
    <col min="1817" max="1817" width="2.85546875" style="195" bestFit="1" customWidth="1"/>
    <col min="1818" max="1818" width="1.85546875" style="195" bestFit="1" customWidth="1"/>
    <col min="1819" max="1819" width="9.28515625" style="195" bestFit="1" customWidth="1"/>
    <col min="1820" max="2048" width="9.140625" style="195"/>
    <col min="2049" max="2050" width="4.7109375" style="195" bestFit="1" customWidth="1"/>
    <col min="2051" max="2051" width="1.85546875" style="195" bestFit="1" customWidth="1"/>
    <col min="2052" max="2053" width="2.85546875" style="195" bestFit="1" customWidth="1"/>
    <col min="2054" max="2054" width="1.85546875" style="195" bestFit="1" customWidth="1"/>
    <col min="2055" max="2055" width="4.7109375" style="195" bestFit="1" customWidth="1"/>
    <col min="2056" max="2056" width="5.5703125" style="195" bestFit="1" customWidth="1"/>
    <col min="2057" max="2057" width="9.28515625" style="195" bestFit="1" customWidth="1"/>
    <col min="2058" max="2058" width="8.42578125" style="195" bestFit="1" customWidth="1"/>
    <col min="2059" max="2059" width="4.7109375" style="195" bestFit="1" customWidth="1"/>
    <col min="2060" max="2060" width="1" style="195" bestFit="1" customWidth="1"/>
    <col min="2061" max="2061" width="3.7109375" style="195" bestFit="1" customWidth="1"/>
    <col min="2062" max="2062" width="1" style="195" bestFit="1" customWidth="1"/>
    <col min="2063" max="2063" width="2.85546875" style="195" bestFit="1" customWidth="1"/>
    <col min="2064" max="2064" width="1" style="195" bestFit="1" customWidth="1"/>
    <col min="2065" max="2065" width="3.7109375" style="195" bestFit="1" customWidth="1"/>
    <col min="2066" max="2066" width="1" style="195" bestFit="1" customWidth="1"/>
    <col min="2067" max="2067" width="2.85546875" style="195" bestFit="1" customWidth="1"/>
    <col min="2068" max="2068" width="1.85546875" style="195" bestFit="1" customWidth="1"/>
    <col min="2069" max="2070" width="1" style="195" bestFit="1" customWidth="1"/>
    <col min="2071" max="2071" width="5.5703125" style="195" bestFit="1" customWidth="1"/>
    <col min="2072" max="2072" width="1.85546875" style="195" bestFit="1" customWidth="1"/>
    <col min="2073" max="2073" width="2.85546875" style="195" bestFit="1" customWidth="1"/>
    <col min="2074" max="2074" width="1.85546875" style="195" bestFit="1" customWidth="1"/>
    <col min="2075" max="2075" width="9.28515625" style="195" bestFit="1" customWidth="1"/>
    <col min="2076" max="2304" width="9.140625" style="195"/>
    <col min="2305" max="2306" width="4.7109375" style="195" bestFit="1" customWidth="1"/>
    <col min="2307" max="2307" width="1.85546875" style="195" bestFit="1" customWidth="1"/>
    <col min="2308" max="2309" width="2.85546875" style="195" bestFit="1" customWidth="1"/>
    <col min="2310" max="2310" width="1.85546875" style="195" bestFit="1" customWidth="1"/>
    <col min="2311" max="2311" width="4.7109375" style="195" bestFit="1" customWidth="1"/>
    <col min="2312" max="2312" width="5.5703125" style="195" bestFit="1" customWidth="1"/>
    <col min="2313" max="2313" width="9.28515625" style="195" bestFit="1" customWidth="1"/>
    <col min="2314" max="2314" width="8.42578125" style="195" bestFit="1" customWidth="1"/>
    <col min="2315" max="2315" width="4.7109375" style="195" bestFit="1" customWidth="1"/>
    <col min="2316" max="2316" width="1" style="195" bestFit="1" customWidth="1"/>
    <col min="2317" max="2317" width="3.7109375" style="195" bestFit="1" customWidth="1"/>
    <col min="2318" max="2318" width="1" style="195" bestFit="1" customWidth="1"/>
    <col min="2319" max="2319" width="2.85546875" style="195" bestFit="1" customWidth="1"/>
    <col min="2320" max="2320" width="1" style="195" bestFit="1" customWidth="1"/>
    <col min="2321" max="2321" width="3.7109375" style="195" bestFit="1" customWidth="1"/>
    <col min="2322" max="2322" width="1" style="195" bestFit="1" customWidth="1"/>
    <col min="2323" max="2323" width="2.85546875" style="195" bestFit="1" customWidth="1"/>
    <col min="2324" max="2324" width="1.85546875" style="195" bestFit="1" customWidth="1"/>
    <col min="2325" max="2326" width="1" style="195" bestFit="1" customWidth="1"/>
    <col min="2327" max="2327" width="5.5703125" style="195" bestFit="1" customWidth="1"/>
    <col min="2328" max="2328" width="1.85546875" style="195" bestFit="1" customWidth="1"/>
    <col min="2329" max="2329" width="2.85546875" style="195" bestFit="1" customWidth="1"/>
    <col min="2330" max="2330" width="1.85546875" style="195" bestFit="1" customWidth="1"/>
    <col min="2331" max="2331" width="9.28515625" style="195" bestFit="1" customWidth="1"/>
    <col min="2332" max="2560" width="9.140625" style="195"/>
    <col min="2561" max="2562" width="4.7109375" style="195" bestFit="1" customWidth="1"/>
    <col min="2563" max="2563" width="1.85546875" style="195" bestFit="1" customWidth="1"/>
    <col min="2564" max="2565" width="2.85546875" style="195" bestFit="1" customWidth="1"/>
    <col min="2566" max="2566" width="1.85546875" style="195" bestFit="1" customWidth="1"/>
    <col min="2567" max="2567" width="4.7109375" style="195" bestFit="1" customWidth="1"/>
    <col min="2568" max="2568" width="5.5703125" style="195" bestFit="1" customWidth="1"/>
    <col min="2569" max="2569" width="9.28515625" style="195" bestFit="1" customWidth="1"/>
    <col min="2570" max="2570" width="8.42578125" style="195" bestFit="1" customWidth="1"/>
    <col min="2571" max="2571" width="4.7109375" style="195" bestFit="1" customWidth="1"/>
    <col min="2572" max="2572" width="1" style="195" bestFit="1" customWidth="1"/>
    <col min="2573" max="2573" width="3.7109375" style="195" bestFit="1" customWidth="1"/>
    <col min="2574" max="2574" width="1" style="195" bestFit="1" customWidth="1"/>
    <col min="2575" max="2575" width="2.85546875" style="195" bestFit="1" customWidth="1"/>
    <col min="2576" max="2576" width="1" style="195" bestFit="1" customWidth="1"/>
    <col min="2577" max="2577" width="3.7109375" style="195" bestFit="1" customWidth="1"/>
    <col min="2578" max="2578" width="1" style="195" bestFit="1" customWidth="1"/>
    <col min="2579" max="2579" width="2.85546875" style="195" bestFit="1" customWidth="1"/>
    <col min="2580" max="2580" width="1.85546875" style="195" bestFit="1" customWidth="1"/>
    <col min="2581" max="2582" width="1" style="195" bestFit="1" customWidth="1"/>
    <col min="2583" max="2583" width="5.5703125" style="195" bestFit="1" customWidth="1"/>
    <col min="2584" max="2584" width="1.85546875" style="195" bestFit="1" customWidth="1"/>
    <col min="2585" max="2585" width="2.85546875" style="195" bestFit="1" customWidth="1"/>
    <col min="2586" max="2586" width="1.85546875" style="195" bestFit="1" customWidth="1"/>
    <col min="2587" max="2587" width="9.28515625" style="195" bestFit="1" customWidth="1"/>
    <col min="2588" max="2816" width="9.140625" style="195"/>
    <col min="2817" max="2818" width="4.7109375" style="195" bestFit="1" customWidth="1"/>
    <col min="2819" max="2819" width="1.85546875" style="195" bestFit="1" customWidth="1"/>
    <col min="2820" max="2821" width="2.85546875" style="195" bestFit="1" customWidth="1"/>
    <col min="2822" max="2822" width="1.85546875" style="195" bestFit="1" customWidth="1"/>
    <col min="2823" max="2823" width="4.7109375" style="195" bestFit="1" customWidth="1"/>
    <col min="2824" max="2824" width="5.5703125" style="195" bestFit="1" customWidth="1"/>
    <col min="2825" max="2825" width="9.28515625" style="195" bestFit="1" customWidth="1"/>
    <col min="2826" max="2826" width="8.42578125" style="195" bestFit="1" customWidth="1"/>
    <col min="2827" max="2827" width="4.7109375" style="195" bestFit="1" customWidth="1"/>
    <col min="2828" max="2828" width="1" style="195" bestFit="1" customWidth="1"/>
    <col min="2829" max="2829" width="3.7109375" style="195" bestFit="1" customWidth="1"/>
    <col min="2830" max="2830" width="1" style="195" bestFit="1" customWidth="1"/>
    <col min="2831" max="2831" width="2.85546875" style="195" bestFit="1" customWidth="1"/>
    <col min="2832" max="2832" width="1" style="195" bestFit="1" customWidth="1"/>
    <col min="2833" max="2833" width="3.7109375" style="195" bestFit="1" customWidth="1"/>
    <col min="2834" max="2834" width="1" style="195" bestFit="1" customWidth="1"/>
    <col min="2835" max="2835" width="2.85546875" style="195" bestFit="1" customWidth="1"/>
    <col min="2836" max="2836" width="1.85546875" style="195" bestFit="1" customWidth="1"/>
    <col min="2837" max="2838" width="1" style="195" bestFit="1" customWidth="1"/>
    <col min="2839" max="2839" width="5.5703125" style="195" bestFit="1" customWidth="1"/>
    <col min="2840" max="2840" width="1.85546875" style="195" bestFit="1" customWidth="1"/>
    <col min="2841" max="2841" width="2.85546875" style="195" bestFit="1" customWidth="1"/>
    <col min="2842" max="2842" width="1.85546875" style="195" bestFit="1" customWidth="1"/>
    <col min="2843" max="2843" width="9.28515625" style="195" bestFit="1" customWidth="1"/>
    <col min="2844" max="3072" width="9.140625" style="195"/>
    <col min="3073" max="3074" width="4.7109375" style="195" bestFit="1" customWidth="1"/>
    <col min="3075" max="3075" width="1.85546875" style="195" bestFit="1" customWidth="1"/>
    <col min="3076" max="3077" width="2.85546875" style="195" bestFit="1" customWidth="1"/>
    <col min="3078" max="3078" width="1.85546875" style="195" bestFit="1" customWidth="1"/>
    <col min="3079" max="3079" width="4.7109375" style="195" bestFit="1" customWidth="1"/>
    <col min="3080" max="3080" width="5.5703125" style="195" bestFit="1" customWidth="1"/>
    <col min="3081" max="3081" width="9.28515625" style="195" bestFit="1" customWidth="1"/>
    <col min="3082" max="3082" width="8.42578125" style="195" bestFit="1" customWidth="1"/>
    <col min="3083" max="3083" width="4.7109375" style="195" bestFit="1" customWidth="1"/>
    <col min="3084" max="3084" width="1" style="195" bestFit="1" customWidth="1"/>
    <col min="3085" max="3085" width="3.7109375" style="195" bestFit="1" customWidth="1"/>
    <col min="3086" max="3086" width="1" style="195" bestFit="1" customWidth="1"/>
    <col min="3087" max="3087" width="2.85546875" style="195" bestFit="1" customWidth="1"/>
    <col min="3088" max="3088" width="1" style="195" bestFit="1" customWidth="1"/>
    <col min="3089" max="3089" width="3.7109375" style="195" bestFit="1" customWidth="1"/>
    <col min="3090" max="3090" width="1" style="195" bestFit="1" customWidth="1"/>
    <col min="3091" max="3091" width="2.85546875" style="195" bestFit="1" customWidth="1"/>
    <col min="3092" max="3092" width="1.85546875" style="195" bestFit="1" customWidth="1"/>
    <col min="3093" max="3094" width="1" style="195" bestFit="1" customWidth="1"/>
    <col min="3095" max="3095" width="5.5703125" style="195" bestFit="1" customWidth="1"/>
    <col min="3096" max="3096" width="1.85546875" style="195" bestFit="1" customWidth="1"/>
    <col min="3097" max="3097" width="2.85546875" style="195" bestFit="1" customWidth="1"/>
    <col min="3098" max="3098" width="1.85546875" style="195" bestFit="1" customWidth="1"/>
    <col min="3099" max="3099" width="9.28515625" style="195" bestFit="1" customWidth="1"/>
    <col min="3100" max="3328" width="9.140625" style="195"/>
    <col min="3329" max="3330" width="4.7109375" style="195" bestFit="1" customWidth="1"/>
    <col min="3331" max="3331" width="1.85546875" style="195" bestFit="1" customWidth="1"/>
    <col min="3332" max="3333" width="2.85546875" style="195" bestFit="1" customWidth="1"/>
    <col min="3334" max="3334" width="1.85546875" style="195" bestFit="1" customWidth="1"/>
    <col min="3335" max="3335" width="4.7109375" style="195" bestFit="1" customWidth="1"/>
    <col min="3336" max="3336" width="5.5703125" style="195" bestFit="1" customWidth="1"/>
    <col min="3337" max="3337" width="9.28515625" style="195" bestFit="1" customWidth="1"/>
    <col min="3338" max="3338" width="8.42578125" style="195" bestFit="1" customWidth="1"/>
    <col min="3339" max="3339" width="4.7109375" style="195" bestFit="1" customWidth="1"/>
    <col min="3340" max="3340" width="1" style="195" bestFit="1" customWidth="1"/>
    <col min="3341" max="3341" width="3.7109375" style="195" bestFit="1" customWidth="1"/>
    <col min="3342" max="3342" width="1" style="195" bestFit="1" customWidth="1"/>
    <col min="3343" max="3343" width="2.85546875" style="195" bestFit="1" customWidth="1"/>
    <col min="3344" max="3344" width="1" style="195" bestFit="1" customWidth="1"/>
    <col min="3345" max="3345" width="3.7109375" style="195" bestFit="1" customWidth="1"/>
    <col min="3346" max="3346" width="1" style="195" bestFit="1" customWidth="1"/>
    <col min="3347" max="3347" width="2.85546875" style="195" bestFit="1" customWidth="1"/>
    <col min="3348" max="3348" width="1.85546875" style="195" bestFit="1" customWidth="1"/>
    <col min="3349" max="3350" width="1" style="195" bestFit="1" customWidth="1"/>
    <col min="3351" max="3351" width="5.5703125" style="195" bestFit="1" customWidth="1"/>
    <col min="3352" max="3352" width="1.85546875" style="195" bestFit="1" customWidth="1"/>
    <col min="3353" max="3353" width="2.85546875" style="195" bestFit="1" customWidth="1"/>
    <col min="3354" max="3354" width="1.85546875" style="195" bestFit="1" customWidth="1"/>
    <col min="3355" max="3355" width="9.28515625" style="195" bestFit="1" customWidth="1"/>
    <col min="3356" max="3584" width="9.140625" style="195"/>
    <col min="3585" max="3586" width="4.7109375" style="195" bestFit="1" customWidth="1"/>
    <col min="3587" max="3587" width="1.85546875" style="195" bestFit="1" customWidth="1"/>
    <col min="3588" max="3589" width="2.85546875" style="195" bestFit="1" customWidth="1"/>
    <col min="3590" max="3590" width="1.85546875" style="195" bestFit="1" customWidth="1"/>
    <col min="3591" max="3591" width="4.7109375" style="195" bestFit="1" customWidth="1"/>
    <col min="3592" max="3592" width="5.5703125" style="195" bestFit="1" customWidth="1"/>
    <col min="3593" max="3593" width="9.28515625" style="195" bestFit="1" customWidth="1"/>
    <col min="3594" max="3594" width="8.42578125" style="195" bestFit="1" customWidth="1"/>
    <col min="3595" max="3595" width="4.7109375" style="195" bestFit="1" customWidth="1"/>
    <col min="3596" max="3596" width="1" style="195" bestFit="1" customWidth="1"/>
    <col min="3597" max="3597" width="3.7109375" style="195" bestFit="1" customWidth="1"/>
    <col min="3598" max="3598" width="1" style="195" bestFit="1" customWidth="1"/>
    <col min="3599" max="3599" width="2.85546875" style="195" bestFit="1" customWidth="1"/>
    <col min="3600" max="3600" width="1" style="195" bestFit="1" customWidth="1"/>
    <col min="3601" max="3601" width="3.7109375" style="195" bestFit="1" customWidth="1"/>
    <col min="3602" max="3602" width="1" style="195" bestFit="1" customWidth="1"/>
    <col min="3603" max="3603" width="2.85546875" style="195" bestFit="1" customWidth="1"/>
    <col min="3604" max="3604" width="1.85546875" style="195" bestFit="1" customWidth="1"/>
    <col min="3605" max="3606" width="1" style="195" bestFit="1" customWidth="1"/>
    <col min="3607" max="3607" width="5.5703125" style="195" bestFit="1" customWidth="1"/>
    <col min="3608" max="3608" width="1.85546875" style="195" bestFit="1" customWidth="1"/>
    <col min="3609" max="3609" width="2.85546875" style="195" bestFit="1" customWidth="1"/>
    <col min="3610" max="3610" width="1.85546875" style="195" bestFit="1" customWidth="1"/>
    <col min="3611" max="3611" width="9.28515625" style="195" bestFit="1" customWidth="1"/>
    <col min="3612" max="3840" width="9.140625" style="195"/>
    <col min="3841" max="3842" width="4.7109375" style="195" bestFit="1" customWidth="1"/>
    <col min="3843" max="3843" width="1.85546875" style="195" bestFit="1" customWidth="1"/>
    <col min="3844" max="3845" width="2.85546875" style="195" bestFit="1" customWidth="1"/>
    <col min="3846" max="3846" width="1.85546875" style="195" bestFit="1" customWidth="1"/>
    <col min="3847" max="3847" width="4.7109375" style="195" bestFit="1" customWidth="1"/>
    <col min="3848" max="3848" width="5.5703125" style="195" bestFit="1" customWidth="1"/>
    <col min="3849" max="3849" width="9.28515625" style="195" bestFit="1" customWidth="1"/>
    <col min="3850" max="3850" width="8.42578125" style="195" bestFit="1" customWidth="1"/>
    <col min="3851" max="3851" width="4.7109375" style="195" bestFit="1" customWidth="1"/>
    <col min="3852" max="3852" width="1" style="195" bestFit="1" customWidth="1"/>
    <col min="3853" max="3853" width="3.7109375" style="195" bestFit="1" customWidth="1"/>
    <col min="3854" max="3854" width="1" style="195" bestFit="1" customWidth="1"/>
    <col min="3855" max="3855" width="2.85546875" style="195" bestFit="1" customWidth="1"/>
    <col min="3856" max="3856" width="1" style="195" bestFit="1" customWidth="1"/>
    <col min="3857" max="3857" width="3.7109375" style="195" bestFit="1" customWidth="1"/>
    <col min="3858" max="3858" width="1" style="195" bestFit="1" customWidth="1"/>
    <col min="3859" max="3859" width="2.85546875" style="195" bestFit="1" customWidth="1"/>
    <col min="3860" max="3860" width="1.85546875" style="195" bestFit="1" customWidth="1"/>
    <col min="3861" max="3862" width="1" style="195" bestFit="1" customWidth="1"/>
    <col min="3863" max="3863" width="5.5703125" style="195" bestFit="1" customWidth="1"/>
    <col min="3864" max="3864" width="1.85546875" style="195" bestFit="1" customWidth="1"/>
    <col min="3865" max="3865" width="2.85546875" style="195" bestFit="1" customWidth="1"/>
    <col min="3866" max="3866" width="1.85546875" style="195" bestFit="1" customWidth="1"/>
    <col min="3867" max="3867" width="9.28515625" style="195" bestFit="1" customWidth="1"/>
    <col min="3868" max="4096" width="9.140625" style="195"/>
    <col min="4097" max="4098" width="4.7109375" style="195" bestFit="1" customWidth="1"/>
    <col min="4099" max="4099" width="1.85546875" style="195" bestFit="1" customWidth="1"/>
    <col min="4100" max="4101" width="2.85546875" style="195" bestFit="1" customWidth="1"/>
    <col min="4102" max="4102" width="1.85546875" style="195" bestFit="1" customWidth="1"/>
    <col min="4103" max="4103" width="4.7109375" style="195" bestFit="1" customWidth="1"/>
    <col min="4104" max="4104" width="5.5703125" style="195" bestFit="1" customWidth="1"/>
    <col min="4105" max="4105" width="9.28515625" style="195" bestFit="1" customWidth="1"/>
    <col min="4106" max="4106" width="8.42578125" style="195" bestFit="1" customWidth="1"/>
    <col min="4107" max="4107" width="4.7109375" style="195" bestFit="1" customWidth="1"/>
    <col min="4108" max="4108" width="1" style="195" bestFit="1" customWidth="1"/>
    <col min="4109" max="4109" width="3.7109375" style="195" bestFit="1" customWidth="1"/>
    <col min="4110" max="4110" width="1" style="195" bestFit="1" customWidth="1"/>
    <col min="4111" max="4111" width="2.85546875" style="195" bestFit="1" customWidth="1"/>
    <col min="4112" max="4112" width="1" style="195" bestFit="1" customWidth="1"/>
    <col min="4113" max="4113" width="3.7109375" style="195" bestFit="1" customWidth="1"/>
    <col min="4114" max="4114" width="1" style="195" bestFit="1" customWidth="1"/>
    <col min="4115" max="4115" width="2.85546875" style="195" bestFit="1" customWidth="1"/>
    <col min="4116" max="4116" width="1.85546875" style="195" bestFit="1" customWidth="1"/>
    <col min="4117" max="4118" width="1" style="195" bestFit="1" customWidth="1"/>
    <col min="4119" max="4119" width="5.5703125" style="195" bestFit="1" customWidth="1"/>
    <col min="4120" max="4120" width="1.85546875" style="195" bestFit="1" customWidth="1"/>
    <col min="4121" max="4121" width="2.85546875" style="195" bestFit="1" customWidth="1"/>
    <col min="4122" max="4122" width="1.85546875" style="195" bestFit="1" customWidth="1"/>
    <col min="4123" max="4123" width="9.28515625" style="195" bestFit="1" customWidth="1"/>
    <col min="4124" max="4352" width="9.140625" style="195"/>
    <col min="4353" max="4354" width="4.7109375" style="195" bestFit="1" customWidth="1"/>
    <col min="4355" max="4355" width="1.85546875" style="195" bestFit="1" customWidth="1"/>
    <col min="4356" max="4357" width="2.85546875" style="195" bestFit="1" customWidth="1"/>
    <col min="4358" max="4358" width="1.85546875" style="195" bestFit="1" customWidth="1"/>
    <col min="4359" max="4359" width="4.7109375" style="195" bestFit="1" customWidth="1"/>
    <col min="4360" max="4360" width="5.5703125" style="195" bestFit="1" customWidth="1"/>
    <col min="4361" max="4361" width="9.28515625" style="195" bestFit="1" customWidth="1"/>
    <col min="4362" max="4362" width="8.42578125" style="195" bestFit="1" customWidth="1"/>
    <col min="4363" max="4363" width="4.7109375" style="195" bestFit="1" customWidth="1"/>
    <col min="4364" max="4364" width="1" style="195" bestFit="1" customWidth="1"/>
    <col min="4365" max="4365" width="3.7109375" style="195" bestFit="1" customWidth="1"/>
    <col min="4366" max="4366" width="1" style="195" bestFit="1" customWidth="1"/>
    <col min="4367" max="4367" width="2.85546875" style="195" bestFit="1" customWidth="1"/>
    <col min="4368" max="4368" width="1" style="195" bestFit="1" customWidth="1"/>
    <col min="4369" max="4369" width="3.7109375" style="195" bestFit="1" customWidth="1"/>
    <col min="4370" max="4370" width="1" style="195" bestFit="1" customWidth="1"/>
    <col min="4371" max="4371" width="2.85546875" style="195" bestFit="1" customWidth="1"/>
    <col min="4372" max="4372" width="1.85546875" style="195" bestFit="1" customWidth="1"/>
    <col min="4373" max="4374" width="1" style="195" bestFit="1" customWidth="1"/>
    <col min="4375" max="4375" width="5.5703125" style="195" bestFit="1" customWidth="1"/>
    <col min="4376" max="4376" width="1.85546875" style="195" bestFit="1" customWidth="1"/>
    <col min="4377" max="4377" width="2.85546875" style="195" bestFit="1" customWidth="1"/>
    <col min="4378" max="4378" width="1.85546875" style="195" bestFit="1" customWidth="1"/>
    <col min="4379" max="4379" width="9.28515625" style="195" bestFit="1" customWidth="1"/>
    <col min="4380" max="4608" width="9.140625" style="195"/>
    <col min="4609" max="4610" width="4.7109375" style="195" bestFit="1" customWidth="1"/>
    <col min="4611" max="4611" width="1.85546875" style="195" bestFit="1" customWidth="1"/>
    <col min="4612" max="4613" width="2.85546875" style="195" bestFit="1" customWidth="1"/>
    <col min="4614" max="4614" width="1.85546875" style="195" bestFit="1" customWidth="1"/>
    <col min="4615" max="4615" width="4.7109375" style="195" bestFit="1" customWidth="1"/>
    <col min="4616" max="4616" width="5.5703125" style="195" bestFit="1" customWidth="1"/>
    <col min="4617" max="4617" width="9.28515625" style="195" bestFit="1" customWidth="1"/>
    <col min="4618" max="4618" width="8.42578125" style="195" bestFit="1" customWidth="1"/>
    <col min="4619" max="4619" width="4.7109375" style="195" bestFit="1" customWidth="1"/>
    <col min="4620" max="4620" width="1" style="195" bestFit="1" customWidth="1"/>
    <col min="4621" max="4621" width="3.7109375" style="195" bestFit="1" customWidth="1"/>
    <col min="4622" max="4622" width="1" style="195" bestFit="1" customWidth="1"/>
    <col min="4623" max="4623" width="2.85546875" style="195" bestFit="1" customWidth="1"/>
    <col min="4624" max="4624" width="1" style="195" bestFit="1" customWidth="1"/>
    <col min="4625" max="4625" width="3.7109375" style="195" bestFit="1" customWidth="1"/>
    <col min="4626" max="4626" width="1" style="195" bestFit="1" customWidth="1"/>
    <col min="4627" max="4627" width="2.85546875" style="195" bestFit="1" customWidth="1"/>
    <col min="4628" max="4628" width="1.85546875" style="195" bestFit="1" customWidth="1"/>
    <col min="4629" max="4630" width="1" style="195" bestFit="1" customWidth="1"/>
    <col min="4631" max="4631" width="5.5703125" style="195" bestFit="1" customWidth="1"/>
    <col min="4632" max="4632" width="1.85546875" style="195" bestFit="1" customWidth="1"/>
    <col min="4633" max="4633" width="2.85546875" style="195" bestFit="1" customWidth="1"/>
    <col min="4634" max="4634" width="1.85546875" style="195" bestFit="1" customWidth="1"/>
    <col min="4635" max="4635" width="9.28515625" style="195" bestFit="1" customWidth="1"/>
    <col min="4636" max="4864" width="9.140625" style="195"/>
    <col min="4865" max="4866" width="4.7109375" style="195" bestFit="1" customWidth="1"/>
    <col min="4867" max="4867" width="1.85546875" style="195" bestFit="1" customWidth="1"/>
    <col min="4868" max="4869" width="2.85546875" style="195" bestFit="1" customWidth="1"/>
    <col min="4870" max="4870" width="1.85546875" style="195" bestFit="1" customWidth="1"/>
    <col min="4871" max="4871" width="4.7109375" style="195" bestFit="1" customWidth="1"/>
    <col min="4872" max="4872" width="5.5703125" style="195" bestFit="1" customWidth="1"/>
    <col min="4873" max="4873" width="9.28515625" style="195" bestFit="1" customWidth="1"/>
    <col min="4874" max="4874" width="8.42578125" style="195" bestFit="1" customWidth="1"/>
    <col min="4875" max="4875" width="4.7109375" style="195" bestFit="1" customWidth="1"/>
    <col min="4876" max="4876" width="1" style="195" bestFit="1" customWidth="1"/>
    <col min="4877" max="4877" width="3.7109375" style="195" bestFit="1" customWidth="1"/>
    <col min="4878" max="4878" width="1" style="195" bestFit="1" customWidth="1"/>
    <col min="4879" max="4879" width="2.85546875" style="195" bestFit="1" customWidth="1"/>
    <col min="4880" max="4880" width="1" style="195" bestFit="1" customWidth="1"/>
    <col min="4881" max="4881" width="3.7109375" style="195" bestFit="1" customWidth="1"/>
    <col min="4882" max="4882" width="1" style="195" bestFit="1" customWidth="1"/>
    <col min="4883" max="4883" width="2.85546875" style="195" bestFit="1" customWidth="1"/>
    <col min="4884" max="4884" width="1.85546875" style="195" bestFit="1" customWidth="1"/>
    <col min="4885" max="4886" width="1" style="195" bestFit="1" customWidth="1"/>
    <col min="4887" max="4887" width="5.5703125" style="195" bestFit="1" customWidth="1"/>
    <col min="4888" max="4888" width="1.85546875" style="195" bestFit="1" customWidth="1"/>
    <col min="4889" max="4889" width="2.85546875" style="195" bestFit="1" customWidth="1"/>
    <col min="4890" max="4890" width="1.85546875" style="195" bestFit="1" customWidth="1"/>
    <col min="4891" max="4891" width="9.28515625" style="195" bestFit="1" customWidth="1"/>
    <col min="4892" max="5120" width="9.140625" style="195"/>
    <col min="5121" max="5122" width="4.7109375" style="195" bestFit="1" customWidth="1"/>
    <col min="5123" max="5123" width="1.85546875" style="195" bestFit="1" customWidth="1"/>
    <col min="5124" max="5125" width="2.85546875" style="195" bestFit="1" customWidth="1"/>
    <col min="5126" max="5126" width="1.85546875" style="195" bestFit="1" customWidth="1"/>
    <col min="5127" max="5127" width="4.7109375" style="195" bestFit="1" customWidth="1"/>
    <col min="5128" max="5128" width="5.5703125" style="195" bestFit="1" customWidth="1"/>
    <col min="5129" max="5129" width="9.28515625" style="195" bestFit="1" customWidth="1"/>
    <col min="5130" max="5130" width="8.42578125" style="195" bestFit="1" customWidth="1"/>
    <col min="5131" max="5131" width="4.7109375" style="195" bestFit="1" customWidth="1"/>
    <col min="5132" max="5132" width="1" style="195" bestFit="1" customWidth="1"/>
    <col min="5133" max="5133" width="3.7109375" style="195" bestFit="1" customWidth="1"/>
    <col min="5134" max="5134" width="1" style="195" bestFit="1" customWidth="1"/>
    <col min="5135" max="5135" width="2.85546875" style="195" bestFit="1" customWidth="1"/>
    <col min="5136" max="5136" width="1" style="195" bestFit="1" customWidth="1"/>
    <col min="5137" max="5137" width="3.7109375" style="195" bestFit="1" customWidth="1"/>
    <col min="5138" max="5138" width="1" style="195" bestFit="1" customWidth="1"/>
    <col min="5139" max="5139" width="2.85546875" style="195" bestFit="1" customWidth="1"/>
    <col min="5140" max="5140" width="1.85546875" style="195" bestFit="1" customWidth="1"/>
    <col min="5141" max="5142" width="1" style="195" bestFit="1" customWidth="1"/>
    <col min="5143" max="5143" width="5.5703125" style="195" bestFit="1" customWidth="1"/>
    <col min="5144" max="5144" width="1.85546875" style="195" bestFit="1" customWidth="1"/>
    <col min="5145" max="5145" width="2.85546875" style="195" bestFit="1" customWidth="1"/>
    <col min="5146" max="5146" width="1.85546875" style="195" bestFit="1" customWidth="1"/>
    <col min="5147" max="5147" width="9.28515625" style="195" bestFit="1" customWidth="1"/>
    <col min="5148" max="5376" width="9.140625" style="195"/>
    <col min="5377" max="5378" width="4.7109375" style="195" bestFit="1" customWidth="1"/>
    <col min="5379" max="5379" width="1.85546875" style="195" bestFit="1" customWidth="1"/>
    <col min="5380" max="5381" width="2.85546875" style="195" bestFit="1" customWidth="1"/>
    <col min="5382" max="5382" width="1.85546875" style="195" bestFit="1" customWidth="1"/>
    <col min="5383" max="5383" width="4.7109375" style="195" bestFit="1" customWidth="1"/>
    <col min="5384" max="5384" width="5.5703125" style="195" bestFit="1" customWidth="1"/>
    <col min="5385" max="5385" width="9.28515625" style="195" bestFit="1" customWidth="1"/>
    <col min="5386" max="5386" width="8.42578125" style="195" bestFit="1" customWidth="1"/>
    <col min="5387" max="5387" width="4.7109375" style="195" bestFit="1" customWidth="1"/>
    <col min="5388" max="5388" width="1" style="195" bestFit="1" customWidth="1"/>
    <col min="5389" max="5389" width="3.7109375" style="195" bestFit="1" customWidth="1"/>
    <col min="5390" max="5390" width="1" style="195" bestFit="1" customWidth="1"/>
    <col min="5391" max="5391" width="2.85546875" style="195" bestFit="1" customWidth="1"/>
    <col min="5392" max="5392" width="1" style="195" bestFit="1" customWidth="1"/>
    <col min="5393" max="5393" width="3.7109375" style="195" bestFit="1" customWidth="1"/>
    <col min="5394" max="5394" width="1" style="195" bestFit="1" customWidth="1"/>
    <col min="5395" max="5395" width="2.85546875" style="195" bestFit="1" customWidth="1"/>
    <col min="5396" max="5396" width="1.85546875" style="195" bestFit="1" customWidth="1"/>
    <col min="5397" max="5398" width="1" style="195" bestFit="1" customWidth="1"/>
    <col min="5399" max="5399" width="5.5703125" style="195" bestFit="1" customWidth="1"/>
    <col min="5400" max="5400" width="1.85546875" style="195" bestFit="1" customWidth="1"/>
    <col min="5401" max="5401" width="2.85546875" style="195" bestFit="1" customWidth="1"/>
    <col min="5402" max="5402" width="1.85546875" style="195" bestFit="1" customWidth="1"/>
    <col min="5403" max="5403" width="9.28515625" style="195" bestFit="1" customWidth="1"/>
    <col min="5404" max="5632" width="9.140625" style="195"/>
    <col min="5633" max="5634" width="4.7109375" style="195" bestFit="1" customWidth="1"/>
    <col min="5635" max="5635" width="1.85546875" style="195" bestFit="1" customWidth="1"/>
    <col min="5636" max="5637" width="2.85546875" style="195" bestFit="1" customWidth="1"/>
    <col min="5638" max="5638" width="1.85546875" style="195" bestFit="1" customWidth="1"/>
    <col min="5639" max="5639" width="4.7109375" style="195" bestFit="1" customWidth="1"/>
    <col min="5640" max="5640" width="5.5703125" style="195" bestFit="1" customWidth="1"/>
    <col min="5641" max="5641" width="9.28515625" style="195" bestFit="1" customWidth="1"/>
    <col min="5642" max="5642" width="8.42578125" style="195" bestFit="1" customWidth="1"/>
    <col min="5643" max="5643" width="4.7109375" style="195" bestFit="1" customWidth="1"/>
    <col min="5644" max="5644" width="1" style="195" bestFit="1" customWidth="1"/>
    <col min="5645" max="5645" width="3.7109375" style="195" bestFit="1" customWidth="1"/>
    <col min="5646" max="5646" width="1" style="195" bestFit="1" customWidth="1"/>
    <col min="5647" max="5647" width="2.85546875" style="195" bestFit="1" customWidth="1"/>
    <col min="5648" max="5648" width="1" style="195" bestFit="1" customWidth="1"/>
    <col min="5649" max="5649" width="3.7109375" style="195" bestFit="1" customWidth="1"/>
    <col min="5650" max="5650" width="1" style="195" bestFit="1" customWidth="1"/>
    <col min="5651" max="5651" width="2.85546875" style="195" bestFit="1" customWidth="1"/>
    <col min="5652" max="5652" width="1.85546875" style="195" bestFit="1" customWidth="1"/>
    <col min="5653" max="5654" width="1" style="195" bestFit="1" customWidth="1"/>
    <col min="5655" max="5655" width="5.5703125" style="195" bestFit="1" customWidth="1"/>
    <col min="5656" max="5656" width="1.85546875" style="195" bestFit="1" customWidth="1"/>
    <col min="5657" max="5657" width="2.85546875" style="195" bestFit="1" customWidth="1"/>
    <col min="5658" max="5658" width="1.85546875" style="195" bestFit="1" customWidth="1"/>
    <col min="5659" max="5659" width="9.28515625" style="195" bestFit="1" customWidth="1"/>
    <col min="5660" max="5888" width="9.140625" style="195"/>
    <col min="5889" max="5890" width="4.7109375" style="195" bestFit="1" customWidth="1"/>
    <col min="5891" max="5891" width="1.85546875" style="195" bestFit="1" customWidth="1"/>
    <col min="5892" max="5893" width="2.85546875" style="195" bestFit="1" customWidth="1"/>
    <col min="5894" max="5894" width="1.85546875" style="195" bestFit="1" customWidth="1"/>
    <col min="5895" max="5895" width="4.7109375" style="195" bestFit="1" customWidth="1"/>
    <col min="5896" max="5896" width="5.5703125" style="195" bestFit="1" customWidth="1"/>
    <col min="5897" max="5897" width="9.28515625" style="195" bestFit="1" customWidth="1"/>
    <col min="5898" max="5898" width="8.42578125" style="195" bestFit="1" customWidth="1"/>
    <col min="5899" max="5899" width="4.7109375" style="195" bestFit="1" customWidth="1"/>
    <col min="5900" max="5900" width="1" style="195" bestFit="1" customWidth="1"/>
    <col min="5901" max="5901" width="3.7109375" style="195" bestFit="1" customWidth="1"/>
    <col min="5902" max="5902" width="1" style="195" bestFit="1" customWidth="1"/>
    <col min="5903" max="5903" width="2.85546875" style="195" bestFit="1" customWidth="1"/>
    <col min="5904" max="5904" width="1" style="195" bestFit="1" customWidth="1"/>
    <col min="5905" max="5905" width="3.7109375" style="195" bestFit="1" customWidth="1"/>
    <col min="5906" max="5906" width="1" style="195" bestFit="1" customWidth="1"/>
    <col min="5907" max="5907" width="2.85546875" style="195" bestFit="1" customWidth="1"/>
    <col min="5908" max="5908" width="1.85546875" style="195" bestFit="1" customWidth="1"/>
    <col min="5909" max="5910" width="1" style="195" bestFit="1" customWidth="1"/>
    <col min="5911" max="5911" width="5.5703125" style="195" bestFit="1" customWidth="1"/>
    <col min="5912" max="5912" width="1.85546875" style="195" bestFit="1" customWidth="1"/>
    <col min="5913" max="5913" width="2.85546875" style="195" bestFit="1" customWidth="1"/>
    <col min="5914" max="5914" width="1.85546875" style="195" bestFit="1" customWidth="1"/>
    <col min="5915" max="5915" width="9.28515625" style="195" bestFit="1" customWidth="1"/>
    <col min="5916" max="6144" width="9.140625" style="195"/>
    <col min="6145" max="6146" width="4.7109375" style="195" bestFit="1" customWidth="1"/>
    <col min="6147" max="6147" width="1.85546875" style="195" bestFit="1" customWidth="1"/>
    <col min="6148" max="6149" width="2.85546875" style="195" bestFit="1" customWidth="1"/>
    <col min="6150" max="6150" width="1.85546875" style="195" bestFit="1" customWidth="1"/>
    <col min="6151" max="6151" width="4.7109375" style="195" bestFit="1" customWidth="1"/>
    <col min="6152" max="6152" width="5.5703125" style="195" bestFit="1" customWidth="1"/>
    <col min="6153" max="6153" width="9.28515625" style="195" bestFit="1" customWidth="1"/>
    <col min="6154" max="6154" width="8.42578125" style="195" bestFit="1" customWidth="1"/>
    <col min="6155" max="6155" width="4.7109375" style="195" bestFit="1" customWidth="1"/>
    <col min="6156" max="6156" width="1" style="195" bestFit="1" customWidth="1"/>
    <col min="6157" max="6157" width="3.7109375" style="195" bestFit="1" customWidth="1"/>
    <col min="6158" max="6158" width="1" style="195" bestFit="1" customWidth="1"/>
    <col min="6159" max="6159" width="2.85546875" style="195" bestFit="1" customWidth="1"/>
    <col min="6160" max="6160" width="1" style="195" bestFit="1" customWidth="1"/>
    <col min="6161" max="6161" width="3.7109375" style="195" bestFit="1" customWidth="1"/>
    <col min="6162" max="6162" width="1" style="195" bestFit="1" customWidth="1"/>
    <col min="6163" max="6163" width="2.85546875" style="195" bestFit="1" customWidth="1"/>
    <col min="6164" max="6164" width="1.85546875" style="195" bestFit="1" customWidth="1"/>
    <col min="6165" max="6166" width="1" style="195" bestFit="1" customWidth="1"/>
    <col min="6167" max="6167" width="5.5703125" style="195" bestFit="1" customWidth="1"/>
    <col min="6168" max="6168" width="1.85546875" style="195" bestFit="1" customWidth="1"/>
    <col min="6169" max="6169" width="2.85546875" style="195" bestFit="1" customWidth="1"/>
    <col min="6170" max="6170" width="1.85546875" style="195" bestFit="1" customWidth="1"/>
    <col min="6171" max="6171" width="9.28515625" style="195" bestFit="1" customWidth="1"/>
    <col min="6172" max="6400" width="9.140625" style="195"/>
    <col min="6401" max="6402" width="4.7109375" style="195" bestFit="1" customWidth="1"/>
    <col min="6403" max="6403" width="1.85546875" style="195" bestFit="1" customWidth="1"/>
    <col min="6404" max="6405" width="2.85546875" style="195" bestFit="1" customWidth="1"/>
    <col min="6406" max="6406" width="1.85546875" style="195" bestFit="1" customWidth="1"/>
    <col min="6407" max="6407" width="4.7109375" style="195" bestFit="1" customWidth="1"/>
    <col min="6408" max="6408" width="5.5703125" style="195" bestFit="1" customWidth="1"/>
    <col min="6409" max="6409" width="9.28515625" style="195" bestFit="1" customWidth="1"/>
    <col min="6410" max="6410" width="8.42578125" style="195" bestFit="1" customWidth="1"/>
    <col min="6411" max="6411" width="4.7109375" style="195" bestFit="1" customWidth="1"/>
    <col min="6412" max="6412" width="1" style="195" bestFit="1" customWidth="1"/>
    <col min="6413" max="6413" width="3.7109375" style="195" bestFit="1" customWidth="1"/>
    <col min="6414" max="6414" width="1" style="195" bestFit="1" customWidth="1"/>
    <col min="6415" max="6415" width="2.85546875" style="195" bestFit="1" customWidth="1"/>
    <col min="6416" max="6416" width="1" style="195" bestFit="1" customWidth="1"/>
    <col min="6417" max="6417" width="3.7109375" style="195" bestFit="1" customWidth="1"/>
    <col min="6418" max="6418" width="1" style="195" bestFit="1" customWidth="1"/>
    <col min="6419" max="6419" width="2.85546875" style="195" bestFit="1" customWidth="1"/>
    <col min="6420" max="6420" width="1.85546875" style="195" bestFit="1" customWidth="1"/>
    <col min="6421" max="6422" width="1" style="195" bestFit="1" customWidth="1"/>
    <col min="6423" max="6423" width="5.5703125" style="195" bestFit="1" customWidth="1"/>
    <col min="6424" max="6424" width="1.85546875" style="195" bestFit="1" customWidth="1"/>
    <col min="6425" max="6425" width="2.85546875" style="195" bestFit="1" customWidth="1"/>
    <col min="6426" max="6426" width="1.85546875" style="195" bestFit="1" customWidth="1"/>
    <col min="6427" max="6427" width="9.28515625" style="195" bestFit="1" customWidth="1"/>
    <col min="6428" max="6656" width="9.140625" style="195"/>
    <col min="6657" max="6658" width="4.7109375" style="195" bestFit="1" customWidth="1"/>
    <col min="6659" max="6659" width="1.85546875" style="195" bestFit="1" customWidth="1"/>
    <col min="6660" max="6661" width="2.85546875" style="195" bestFit="1" customWidth="1"/>
    <col min="6662" max="6662" width="1.85546875" style="195" bestFit="1" customWidth="1"/>
    <col min="6663" max="6663" width="4.7109375" style="195" bestFit="1" customWidth="1"/>
    <col min="6664" max="6664" width="5.5703125" style="195" bestFit="1" customWidth="1"/>
    <col min="6665" max="6665" width="9.28515625" style="195" bestFit="1" customWidth="1"/>
    <col min="6666" max="6666" width="8.42578125" style="195" bestFit="1" customWidth="1"/>
    <col min="6667" max="6667" width="4.7109375" style="195" bestFit="1" customWidth="1"/>
    <col min="6668" max="6668" width="1" style="195" bestFit="1" customWidth="1"/>
    <col min="6669" max="6669" width="3.7109375" style="195" bestFit="1" customWidth="1"/>
    <col min="6670" max="6670" width="1" style="195" bestFit="1" customWidth="1"/>
    <col min="6671" max="6671" width="2.85546875" style="195" bestFit="1" customWidth="1"/>
    <col min="6672" max="6672" width="1" style="195" bestFit="1" customWidth="1"/>
    <col min="6673" max="6673" width="3.7109375" style="195" bestFit="1" customWidth="1"/>
    <col min="6674" max="6674" width="1" style="195" bestFit="1" customWidth="1"/>
    <col min="6675" max="6675" width="2.85546875" style="195" bestFit="1" customWidth="1"/>
    <col min="6676" max="6676" width="1.85546875" style="195" bestFit="1" customWidth="1"/>
    <col min="6677" max="6678" width="1" style="195" bestFit="1" customWidth="1"/>
    <col min="6679" max="6679" width="5.5703125" style="195" bestFit="1" customWidth="1"/>
    <col min="6680" max="6680" width="1.85546875" style="195" bestFit="1" customWidth="1"/>
    <col min="6681" max="6681" width="2.85546875" style="195" bestFit="1" customWidth="1"/>
    <col min="6682" max="6682" width="1.85546875" style="195" bestFit="1" customWidth="1"/>
    <col min="6683" max="6683" width="9.28515625" style="195" bestFit="1" customWidth="1"/>
    <col min="6684" max="6912" width="9.140625" style="195"/>
    <col min="6913" max="6914" width="4.7109375" style="195" bestFit="1" customWidth="1"/>
    <col min="6915" max="6915" width="1.85546875" style="195" bestFit="1" customWidth="1"/>
    <col min="6916" max="6917" width="2.85546875" style="195" bestFit="1" customWidth="1"/>
    <col min="6918" max="6918" width="1.85546875" style="195" bestFit="1" customWidth="1"/>
    <col min="6919" max="6919" width="4.7109375" style="195" bestFit="1" customWidth="1"/>
    <col min="6920" max="6920" width="5.5703125" style="195" bestFit="1" customWidth="1"/>
    <col min="6921" max="6921" width="9.28515625" style="195" bestFit="1" customWidth="1"/>
    <col min="6922" max="6922" width="8.42578125" style="195" bestFit="1" customWidth="1"/>
    <col min="6923" max="6923" width="4.7109375" style="195" bestFit="1" customWidth="1"/>
    <col min="6924" max="6924" width="1" style="195" bestFit="1" customWidth="1"/>
    <col min="6925" max="6925" width="3.7109375" style="195" bestFit="1" customWidth="1"/>
    <col min="6926" max="6926" width="1" style="195" bestFit="1" customWidth="1"/>
    <col min="6927" max="6927" width="2.85546875" style="195" bestFit="1" customWidth="1"/>
    <col min="6928" max="6928" width="1" style="195" bestFit="1" customWidth="1"/>
    <col min="6929" max="6929" width="3.7109375" style="195" bestFit="1" customWidth="1"/>
    <col min="6930" max="6930" width="1" style="195" bestFit="1" customWidth="1"/>
    <col min="6931" max="6931" width="2.85546875" style="195" bestFit="1" customWidth="1"/>
    <col min="6932" max="6932" width="1.85546875" style="195" bestFit="1" customWidth="1"/>
    <col min="6933" max="6934" width="1" style="195" bestFit="1" customWidth="1"/>
    <col min="6935" max="6935" width="5.5703125" style="195" bestFit="1" customWidth="1"/>
    <col min="6936" max="6936" width="1.85546875" style="195" bestFit="1" customWidth="1"/>
    <col min="6937" max="6937" width="2.85546875" style="195" bestFit="1" customWidth="1"/>
    <col min="6938" max="6938" width="1.85546875" style="195" bestFit="1" customWidth="1"/>
    <col min="6939" max="6939" width="9.28515625" style="195" bestFit="1" customWidth="1"/>
    <col min="6940" max="7168" width="9.140625" style="195"/>
    <col min="7169" max="7170" width="4.7109375" style="195" bestFit="1" customWidth="1"/>
    <col min="7171" max="7171" width="1.85546875" style="195" bestFit="1" customWidth="1"/>
    <col min="7172" max="7173" width="2.85546875" style="195" bestFit="1" customWidth="1"/>
    <col min="7174" max="7174" width="1.85546875" style="195" bestFit="1" customWidth="1"/>
    <col min="7175" max="7175" width="4.7109375" style="195" bestFit="1" customWidth="1"/>
    <col min="7176" max="7176" width="5.5703125" style="195" bestFit="1" customWidth="1"/>
    <col min="7177" max="7177" width="9.28515625" style="195" bestFit="1" customWidth="1"/>
    <col min="7178" max="7178" width="8.42578125" style="195" bestFit="1" customWidth="1"/>
    <col min="7179" max="7179" width="4.7109375" style="195" bestFit="1" customWidth="1"/>
    <col min="7180" max="7180" width="1" style="195" bestFit="1" customWidth="1"/>
    <col min="7181" max="7181" width="3.7109375" style="195" bestFit="1" customWidth="1"/>
    <col min="7182" max="7182" width="1" style="195" bestFit="1" customWidth="1"/>
    <col min="7183" max="7183" width="2.85546875" style="195" bestFit="1" customWidth="1"/>
    <col min="7184" max="7184" width="1" style="195" bestFit="1" customWidth="1"/>
    <col min="7185" max="7185" width="3.7109375" style="195" bestFit="1" customWidth="1"/>
    <col min="7186" max="7186" width="1" style="195" bestFit="1" customWidth="1"/>
    <col min="7187" max="7187" width="2.85546875" style="195" bestFit="1" customWidth="1"/>
    <col min="7188" max="7188" width="1.85546875" style="195" bestFit="1" customWidth="1"/>
    <col min="7189" max="7190" width="1" style="195" bestFit="1" customWidth="1"/>
    <col min="7191" max="7191" width="5.5703125" style="195" bestFit="1" customWidth="1"/>
    <col min="7192" max="7192" width="1.85546875" style="195" bestFit="1" customWidth="1"/>
    <col min="7193" max="7193" width="2.85546875" style="195" bestFit="1" customWidth="1"/>
    <col min="7194" max="7194" width="1.85546875" style="195" bestFit="1" customWidth="1"/>
    <col min="7195" max="7195" width="9.28515625" style="195" bestFit="1" customWidth="1"/>
    <col min="7196" max="7424" width="9.140625" style="195"/>
    <col min="7425" max="7426" width="4.7109375" style="195" bestFit="1" customWidth="1"/>
    <col min="7427" max="7427" width="1.85546875" style="195" bestFit="1" customWidth="1"/>
    <col min="7428" max="7429" width="2.85546875" style="195" bestFit="1" customWidth="1"/>
    <col min="7430" max="7430" width="1.85546875" style="195" bestFit="1" customWidth="1"/>
    <col min="7431" max="7431" width="4.7109375" style="195" bestFit="1" customWidth="1"/>
    <col min="7432" max="7432" width="5.5703125" style="195" bestFit="1" customWidth="1"/>
    <col min="7433" max="7433" width="9.28515625" style="195" bestFit="1" customWidth="1"/>
    <col min="7434" max="7434" width="8.42578125" style="195" bestFit="1" customWidth="1"/>
    <col min="7435" max="7435" width="4.7109375" style="195" bestFit="1" customWidth="1"/>
    <col min="7436" max="7436" width="1" style="195" bestFit="1" customWidth="1"/>
    <col min="7437" max="7437" width="3.7109375" style="195" bestFit="1" customWidth="1"/>
    <col min="7438" max="7438" width="1" style="195" bestFit="1" customWidth="1"/>
    <col min="7439" max="7439" width="2.85546875" style="195" bestFit="1" customWidth="1"/>
    <col min="7440" max="7440" width="1" style="195" bestFit="1" customWidth="1"/>
    <col min="7441" max="7441" width="3.7109375" style="195" bestFit="1" customWidth="1"/>
    <col min="7442" max="7442" width="1" style="195" bestFit="1" customWidth="1"/>
    <col min="7443" max="7443" width="2.85546875" style="195" bestFit="1" customWidth="1"/>
    <col min="7444" max="7444" width="1.85546875" style="195" bestFit="1" customWidth="1"/>
    <col min="7445" max="7446" width="1" style="195" bestFit="1" customWidth="1"/>
    <col min="7447" max="7447" width="5.5703125" style="195" bestFit="1" customWidth="1"/>
    <col min="7448" max="7448" width="1.85546875" style="195" bestFit="1" customWidth="1"/>
    <col min="7449" max="7449" width="2.85546875" style="195" bestFit="1" customWidth="1"/>
    <col min="7450" max="7450" width="1.85546875" style="195" bestFit="1" customWidth="1"/>
    <col min="7451" max="7451" width="9.28515625" style="195" bestFit="1" customWidth="1"/>
    <col min="7452" max="7680" width="9.140625" style="195"/>
    <col min="7681" max="7682" width="4.7109375" style="195" bestFit="1" customWidth="1"/>
    <col min="7683" max="7683" width="1.85546875" style="195" bestFit="1" customWidth="1"/>
    <col min="7684" max="7685" width="2.85546875" style="195" bestFit="1" customWidth="1"/>
    <col min="7686" max="7686" width="1.85546875" style="195" bestFit="1" customWidth="1"/>
    <col min="7687" max="7687" width="4.7109375" style="195" bestFit="1" customWidth="1"/>
    <col min="7688" max="7688" width="5.5703125" style="195" bestFit="1" customWidth="1"/>
    <col min="7689" max="7689" width="9.28515625" style="195" bestFit="1" customWidth="1"/>
    <col min="7690" max="7690" width="8.42578125" style="195" bestFit="1" customWidth="1"/>
    <col min="7691" max="7691" width="4.7109375" style="195" bestFit="1" customWidth="1"/>
    <col min="7692" max="7692" width="1" style="195" bestFit="1" customWidth="1"/>
    <col min="7693" max="7693" width="3.7109375" style="195" bestFit="1" customWidth="1"/>
    <col min="7694" max="7694" width="1" style="195" bestFit="1" customWidth="1"/>
    <col min="7695" max="7695" width="2.85546875" style="195" bestFit="1" customWidth="1"/>
    <col min="7696" max="7696" width="1" style="195" bestFit="1" customWidth="1"/>
    <col min="7697" max="7697" width="3.7109375" style="195" bestFit="1" customWidth="1"/>
    <col min="7698" max="7698" width="1" style="195" bestFit="1" customWidth="1"/>
    <col min="7699" max="7699" width="2.85546875" style="195" bestFit="1" customWidth="1"/>
    <col min="7700" max="7700" width="1.85546875" style="195" bestFit="1" customWidth="1"/>
    <col min="7701" max="7702" width="1" style="195" bestFit="1" customWidth="1"/>
    <col min="7703" max="7703" width="5.5703125" style="195" bestFit="1" customWidth="1"/>
    <col min="7704" max="7704" width="1.85546875" style="195" bestFit="1" customWidth="1"/>
    <col min="7705" max="7705" width="2.85546875" style="195" bestFit="1" customWidth="1"/>
    <col min="7706" max="7706" width="1.85546875" style="195" bestFit="1" customWidth="1"/>
    <col min="7707" max="7707" width="9.28515625" style="195" bestFit="1" customWidth="1"/>
    <col min="7708" max="7936" width="9.140625" style="195"/>
    <col min="7937" max="7938" width="4.7109375" style="195" bestFit="1" customWidth="1"/>
    <col min="7939" max="7939" width="1.85546875" style="195" bestFit="1" customWidth="1"/>
    <col min="7940" max="7941" width="2.85546875" style="195" bestFit="1" customWidth="1"/>
    <col min="7942" max="7942" width="1.85546875" style="195" bestFit="1" customWidth="1"/>
    <col min="7943" max="7943" width="4.7109375" style="195" bestFit="1" customWidth="1"/>
    <col min="7944" max="7944" width="5.5703125" style="195" bestFit="1" customWidth="1"/>
    <col min="7945" max="7945" width="9.28515625" style="195" bestFit="1" customWidth="1"/>
    <col min="7946" max="7946" width="8.42578125" style="195" bestFit="1" customWidth="1"/>
    <col min="7947" max="7947" width="4.7109375" style="195" bestFit="1" customWidth="1"/>
    <col min="7948" max="7948" width="1" style="195" bestFit="1" customWidth="1"/>
    <col min="7949" max="7949" width="3.7109375" style="195" bestFit="1" customWidth="1"/>
    <col min="7950" max="7950" width="1" style="195" bestFit="1" customWidth="1"/>
    <col min="7951" max="7951" width="2.85546875" style="195" bestFit="1" customWidth="1"/>
    <col min="7952" max="7952" width="1" style="195" bestFit="1" customWidth="1"/>
    <col min="7953" max="7953" width="3.7109375" style="195" bestFit="1" customWidth="1"/>
    <col min="7954" max="7954" width="1" style="195" bestFit="1" customWidth="1"/>
    <col min="7955" max="7955" width="2.85546875" style="195" bestFit="1" customWidth="1"/>
    <col min="7956" max="7956" width="1.85546875" style="195" bestFit="1" customWidth="1"/>
    <col min="7957" max="7958" width="1" style="195" bestFit="1" customWidth="1"/>
    <col min="7959" max="7959" width="5.5703125" style="195" bestFit="1" customWidth="1"/>
    <col min="7960" max="7960" width="1.85546875" style="195" bestFit="1" customWidth="1"/>
    <col min="7961" max="7961" width="2.85546875" style="195" bestFit="1" customWidth="1"/>
    <col min="7962" max="7962" width="1.85546875" style="195" bestFit="1" customWidth="1"/>
    <col min="7963" max="7963" width="9.28515625" style="195" bestFit="1" customWidth="1"/>
    <col min="7964" max="8192" width="9.140625" style="195"/>
    <col min="8193" max="8194" width="4.7109375" style="195" bestFit="1" customWidth="1"/>
    <col min="8195" max="8195" width="1.85546875" style="195" bestFit="1" customWidth="1"/>
    <col min="8196" max="8197" width="2.85546875" style="195" bestFit="1" customWidth="1"/>
    <col min="8198" max="8198" width="1.85546875" style="195" bestFit="1" customWidth="1"/>
    <col min="8199" max="8199" width="4.7109375" style="195" bestFit="1" customWidth="1"/>
    <col min="8200" max="8200" width="5.5703125" style="195" bestFit="1" customWidth="1"/>
    <col min="8201" max="8201" width="9.28515625" style="195" bestFit="1" customWidth="1"/>
    <col min="8202" max="8202" width="8.42578125" style="195" bestFit="1" customWidth="1"/>
    <col min="8203" max="8203" width="4.7109375" style="195" bestFit="1" customWidth="1"/>
    <col min="8204" max="8204" width="1" style="195" bestFit="1" customWidth="1"/>
    <col min="8205" max="8205" width="3.7109375" style="195" bestFit="1" customWidth="1"/>
    <col min="8206" max="8206" width="1" style="195" bestFit="1" customWidth="1"/>
    <col min="8207" max="8207" width="2.85546875" style="195" bestFit="1" customWidth="1"/>
    <col min="8208" max="8208" width="1" style="195" bestFit="1" customWidth="1"/>
    <col min="8209" max="8209" width="3.7109375" style="195" bestFit="1" customWidth="1"/>
    <col min="8210" max="8210" width="1" style="195" bestFit="1" customWidth="1"/>
    <col min="8211" max="8211" width="2.85546875" style="195" bestFit="1" customWidth="1"/>
    <col min="8212" max="8212" width="1.85546875" style="195" bestFit="1" customWidth="1"/>
    <col min="8213" max="8214" width="1" style="195" bestFit="1" customWidth="1"/>
    <col min="8215" max="8215" width="5.5703125" style="195" bestFit="1" customWidth="1"/>
    <col min="8216" max="8216" width="1.85546875" style="195" bestFit="1" customWidth="1"/>
    <col min="8217" max="8217" width="2.85546875" style="195" bestFit="1" customWidth="1"/>
    <col min="8218" max="8218" width="1.85546875" style="195" bestFit="1" customWidth="1"/>
    <col min="8219" max="8219" width="9.28515625" style="195" bestFit="1" customWidth="1"/>
    <col min="8220" max="8448" width="9.140625" style="195"/>
    <col min="8449" max="8450" width="4.7109375" style="195" bestFit="1" customWidth="1"/>
    <col min="8451" max="8451" width="1.85546875" style="195" bestFit="1" customWidth="1"/>
    <col min="8452" max="8453" width="2.85546875" style="195" bestFit="1" customWidth="1"/>
    <col min="8454" max="8454" width="1.85546875" style="195" bestFit="1" customWidth="1"/>
    <col min="8455" max="8455" width="4.7109375" style="195" bestFit="1" customWidth="1"/>
    <col min="8456" max="8456" width="5.5703125" style="195" bestFit="1" customWidth="1"/>
    <col min="8457" max="8457" width="9.28515625" style="195" bestFit="1" customWidth="1"/>
    <col min="8458" max="8458" width="8.42578125" style="195" bestFit="1" customWidth="1"/>
    <col min="8459" max="8459" width="4.7109375" style="195" bestFit="1" customWidth="1"/>
    <col min="8460" max="8460" width="1" style="195" bestFit="1" customWidth="1"/>
    <col min="8461" max="8461" width="3.7109375" style="195" bestFit="1" customWidth="1"/>
    <col min="8462" max="8462" width="1" style="195" bestFit="1" customWidth="1"/>
    <col min="8463" max="8463" width="2.85546875" style="195" bestFit="1" customWidth="1"/>
    <col min="8464" max="8464" width="1" style="195" bestFit="1" customWidth="1"/>
    <col min="8465" max="8465" width="3.7109375" style="195" bestFit="1" customWidth="1"/>
    <col min="8466" max="8466" width="1" style="195" bestFit="1" customWidth="1"/>
    <col min="8467" max="8467" width="2.85546875" style="195" bestFit="1" customWidth="1"/>
    <col min="8468" max="8468" width="1.85546875" style="195" bestFit="1" customWidth="1"/>
    <col min="8469" max="8470" width="1" style="195" bestFit="1" customWidth="1"/>
    <col min="8471" max="8471" width="5.5703125" style="195" bestFit="1" customWidth="1"/>
    <col min="8472" max="8472" width="1.85546875" style="195" bestFit="1" customWidth="1"/>
    <col min="8473" max="8473" width="2.85546875" style="195" bestFit="1" customWidth="1"/>
    <col min="8474" max="8474" width="1.85546875" style="195" bestFit="1" customWidth="1"/>
    <col min="8475" max="8475" width="9.28515625" style="195" bestFit="1" customWidth="1"/>
    <col min="8476" max="8704" width="9.140625" style="195"/>
    <col min="8705" max="8706" width="4.7109375" style="195" bestFit="1" customWidth="1"/>
    <col min="8707" max="8707" width="1.85546875" style="195" bestFit="1" customWidth="1"/>
    <col min="8708" max="8709" width="2.85546875" style="195" bestFit="1" customWidth="1"/>
    <col min="8710" max="8710" width="1.85546875" style="195" bestFit="1" customWidth="1"/>
    <col min="8711" max="8711" width="4.7109375" style="195" bestFit="1" customWidth="1"/>
    <col min="8712" max="8712" width="5.5703125" style="195" bestFit="1" customWidth="1"/>
    <col min="8713" max="8713" width="9.28515625" style="195" bestFit="1" customWidth="1"/>
    <col min="8714" max="8714" width="8.42578125" style="195" bestFit="1" customWidth="1"/>
    <col min="8715" max="8715" width="4.7109375" style="195" bestFit="1" customWidth="1"/>
    <col min="8716" max="8716" width="1" style="195" bestFit="1" customWidth="1"/>
    <col min="8717" max="8717" width="3.7109375" style="195" bestFit="1" customWidth="1"/>
    <col min="8718" max="8718" width="1" style="195" bestFit="1" customWidth="1"/>
    <col min="8719" max="8719" width="2.85546875" style="195" bestFit="1" customWidth="1"/>
    <col min="8720" max="8720" width="1" style="195" bestFit="1" customWidth="1"/>
    <col min="8721" max="8721" width="3.7109375" style="195" bestFit="1" customWidth="1"/>
    <col min="8722" max="8722" width="1" style="195" bestFit="1" customWidth="1"/>
    <col min="8723" max="8723" width="2.85546875" style="195" bestFit="1" customWidth="1"/>
    <col min="8724" max="8724" width="1.85546875" style="195" bestFit="1" customWidth="1"/>
    <col min="8725" max="8726" width="1" style="195" bestFit="1" customWidth="1"/>
    <col min="8727" max="8727" width="5.5703125" style="195" bestFit="1" customWidth="1"/>
    <col min="8728" max="8728" width="1.85546875" style="195" bestFit="1" customWidth="1"/>
    <col min="8729" max="8729" width="2.85546875" style="195" bestFit="1" customWidth="1"/>
    <col min="8730" max="8730" width="1.85546875" style="195" bestFit="1" customWidth="1"/>
    <col min="8731" max="8731" width="9.28515625" style="195" bestFit="1" customWidth="1"/>
    <col min="8732" max="8960" width="9.140625" style="195"/>
    <col min="8961" max="8962" width="4.7109375" style="195" bestFit="1" customWidth="1"/>
    <col min="8963" max="8963" width="1.85546875" style="195" bestFit="1" customWidth="1"/>
    <col min="8964" max="8965" width="2.85546875" style="195" bestFit="1" customWidth="1"/>
    <col min="8966" max="8966" width="1.85546875" style="195" bestFit="1" customWidth="1"/>
    <col min="8967" max="8967" width="4.7109375" style="195" bestFit="1" customWidth="1"/>
    <col min="8968" max="8968" width="5.5703125" style="195" bestFit="1" customWidth="1"/>
    <col min="8969" max="8969" width="9.28515625" style="195" bestFit="1" customWidth="1"/>
    <col min="8970" max="8970" width="8.42578125" style="195" bestFit="1" customWidth="1"/>
    <col min="8971" max="8971" width="4.7109375" style="195" bestFit="1" customWidth="1"/>
    <col min="8972" max="8972" width="1" style="195" bestFit="1" customWidth="1"/>
    <col min="8973" max="8973" width="3.7109375" style="195" bestFit="1" customWidth="1"/>
    <col min="8974" max="8974" width="1" style="195" bestFit="1" customWidth="1"/>
    <col min="8975" max="8975" width="2.85546875" style="195" bestFit="1" customWidth="1"/>
    <col min="8976" max="8976" width="1" style="195" bestFit="1" customWidth="1"/>
    <col min="8977" max="8977" width="3.7109375" style="195" bestFit="1" customWidth="1"/>
    <col min="8978" max="8978" width="1" style="195" bestFit="1" customWidth="1"/>
    <col min="8979" max="8979" width="2.85546875" style="195" bestFit="1" customWidth="1"/>
    <col min="8980" max="8980" width="1.85546875" style="195" bestFit="1" customWidth="1"/>
    <col min="8981" max="8982" width="1" style="195" bestFit="1" customWidth="1"/>
    <col min="8983" max="8983" width="5.5703125" style="195" bestFit="1" customWidth="1"/>
    <col min="8984" max="8984" width="1.85546875" style="195" bestFit="1" customWidth="1"/>
    <col min="8985" max="8985" width="2.85546875" style="195" bestFit="1" customWidth="1"/>
    <col min="8986" max="8986" width="1.85546875" style="195" bestFit="1" customWidth="1"/>
    <col min="8987" max="8987" width="9.28515625" style="195" bestFit="1" customWidth="1"/>
    <col min="8988" max="9216" width="9.140625" style="195"/>
    <col min="9217" max="9218" width="4.7109375" style="195" bestFit="1" customWidth="1"/>
    <col min="9219" max="9219" width="1.85546875" style="195" bestFit="1" customWidth="1"/>
    <col min="9220" max="9221" width="2.85546875" style="195" bestFit="1" customWidth="1"/>
    <col min="9222" max="9222" width="1.85546875" style="195" bestFit="1" customWidth="1"/>
    <col min="9223" max="9223" width="4.7109375" style="195" bestFit="1" customWidth="1"/>
    <col min="9224" max="9224" width="5.5703125" style="195" bestFit="1" customWidth="1"/>
    <col min="9225" max="9225" width="9.28515625" style="195" bestFit="1" customWidth="1"/>
    <col min="9226" max="9226" width="8.42578125" style="195" bestFit="1" customWidth="1"/>
    <col min="9227" max="9227" width="4.7109375" style="195" bestFit="1" customWidth="1"/>
    <col min="9228" max="9228" width="1" style="195" bestFit="1" customWidth="1"/>
    <col min="9229" max="9229" width="3.7109375" style="195" bestFit="1" customWidth="1"/>
    <col min="9230" max="9230" width="1" style="195" bestFit="1" customWidth="1"/>
    <col min="9231" max="9231" width="2.85546875" style="195" bestFit="1" customWidth="1"/>
    <col min="9232" max="9232" width="1" style="195" bestFit="1" customWidth="1"/>
    <col min="9233" max="9233" width="3.7109375" style="195" bestFit="1" customWidth="1"/>
    <col min="9234" max="9234" width="1" style="195" bestFit="1" customWidth="1"/>
    <col min="9235" max="9235" width="2.85546875" style="195" bestFit="1" customWidth="1"/>
    <col min="9236" max="9236" width="1.85546875" style="195" bestFit="1" customWidth="1"/>
    <col min="9237" max="9238" width="1" style="195" bestFit="1" customWidth="1"/>
    <col min="9239" max="9239" width="5.5703125" style="195" bestFit="1" customWidth="1"/>
    <col min="9240" max="9240" width="1.85546875" style="195" bestFit="1" customWidth="1"/>
    <col min="9241" max="9241" width="2.85546875" style="195" bestFit="1" customWidth="1"/>
    <col min="9242" max="9242" width="1.85546875" style="195" bestFit="1" customWidth="1"/>
    <col min="9243" max="9243" width="9.28515625" style="195" bestFit="1" customWidth="1"/>
    <col min="9244" max="9472" width="9.140625" style="195"/>
    <col min="9473" max="9474" width="4.7109375" style="195" bestFit="1" customWidth="1"/>
    <col min="9475" max="9475" width="1.85546875" style="195" bestFit="1" customWidth="1"/>
    <col min="9476" max="9477" width="2.85546875" style="195" bestFit="1" customWidth="1"/>
    <col min="9478" max="9478" width="1.85546875" style="195" bestFit="1" customWidth="1"/>
    <col min="9479" max="9479" width="4.7109375" style="195" bestFit="1" customWidth="1"/>
    <col min="9480" max="9480" width="5.5703125" style="195" bestFit="1" customWidth="1"/>
    <col min="9481" max="9481" width="9.28515625" style="195" bestFit="1" customWidth="1"/>
    <col min="9482" max="9482" width="8.42578125" style="195" bestFit="1" customWidth="1"/>
    <col min="9483" max="9483" width="4.7109375" style="195" bestFit="1" customWidth="1"/>
    <col min="9484" max="9484" width="1" style="195" bestFit="1" customWidth="1"/>
    <col min="9485" max="9485" width="3.7109375" style="195" bestFit="1" customWidth="1"/>
    <col min="9486" max="9486" width="1" style="195" bestFit="1" customWidth="1"/>
    <col min="9487" max="9487" width="2.85546875" style="195" bestFit="1" customWidth="1"/>
    <col min="9488" max="9488" width="1" style="195" bestFit="1" customWidth="1"/>
    <col min="9489" max="9489" width="3.7109375" style="195" bestFit="1" customWidth="1"/>
    <col min="9490" max="9490" width="1" style="195" bestFit="1" customWidth="1"/>
    <col min="9491" max="9491" width="2.85546875" style="195" bestFit="1" customWidth="1"/>
    <col min="9492" max="9492" width="1.85546875" style="195" bestFit="1" customWidth="1"/>
    <col min="9493" max="9494" width="1" style="195" bestFit="1" customWidth="1"/>
    <col min="9495" max="9495" width="5.5703125" style="195" bestFit="1" customWidth="1"/>
    <col min="9496" max="9496" width="1.85546875" style="195" bestFit="1" customWidth="1"/>
    <col min="9497" max="9497" width="2.85546875" style="195" bestFit="1" customWidth="1"/>
    <col min="9498" max="9498" width="1.85546875" style="195" bestFit="1" customWidth="1"/>
    <col min="9499" max="9499" width="9.28515625" style="195" bestFit="1" customWidth="1"/>
    <col min="9500" max="9728" width="9.140625" style="195"/>
    <col min="9729" max="9730" width="4.7109375" style="195" bestFit="1" customWidth="1"/>
    <col min="9731" max="9731" width="1.85546875" style="195" bestFit="1" customWidth="1"/>
    <col min="9732" max="9733" width="2.85546875" style="195" bestFit="1" customWidth="1"/>
    <col min="9734" max="9734" width="1.85546875" style="195" bestFit="1" customWidth="1"/>
    <col min="9735" max="9735" width="4.7109375" style="195" bestFit="1" customWidth="1"/>
    <col min="9736" max="9736" width="5.5703125" style="195" bestFit="1" customWidth="1"/>
    <col min="9737" max="9737" width="9.28515625" style="195" bestFit="1" customWidth="1"/>
    <col min="9738" max="9738" width="8.42578125" style="195" bestFit="1" customWidth="1"/>
    <col min="9739" max="9739" width="4.7109375" style="195" bestFit="1" customWidth="1"/>
    <col min="9740" max="9740" width="1" style="195" bestFit="1" customWidth="1"/>
    <col min="9741" max="9741" width="3.7109375" style="195" bestFit="1" customWidth="1"/>
    <col min="9742" max="9742" width="1" style="195" bestFit="1" customWidth="1"/>
    <col min="9743" max="9743" width="2.85546875" style="195" bestFit="1" customWidth="1"/>
    <col min="9744" max="9744" width="1" style="195" bestFit="1" customWidth="1"/>
    <col min="9745" max="9745" width="3.7109375" style="195" bestFit="1" customWidth="1"/>
    <col min="9746" max="9746" width="1" style="195" bestFit="1" customWidth="1"/>
    <col min="9747" max="9747" width="2.85546875" style="195" bestFit="1" customWidth="1"/>
    <col min="9748" max="9748" width="1.85546875" style="195" bestFit="1" customWidth="1"/>
    <col min="9749" max="9750" width="1" style="195" bestFit="1" customWidth="1"/>
    <col min="9751" max="9751" width="5.5703125" style="195" bestFit="1" customWidth="1"/>
    <col min="9752" max="9752" width="1.85546875" style="195" bestFit="1" customWidth="1"/>
    <col min="9753" max="9753" width="2.85546875" style="195" bestFit="1" customWidth="1"/>
    <col min="9754" max="9754" width="1.85546875" style="195" bestFit="1" customWidth="1"/>
    <col min="9755" max="9755" width="9.28515625" style="195" bestFit="1" customWidth="1"/>
    <col min="9756" max="9984" width="9.140625" style="195"/>
    <col min="9985" max="9986" width="4.7109375" style="195" bestFit="1" customWidth="1"/>
    <col min="9987" max="9987" width="1.85546875" style="195" bestFit="1" customWidth="1"/>
    <col min="9988" max="9989" width="2.85546875" style="195" bestFit="1" customWidth="1"/>
    <col min="9990" max="9990" width="1.85546875" style="195" bestFit="1" customWidth="1"/>
    <col min="9991" max="9991" width="4.7109375" style="195" bestFit="1" customWidth="1"/>
    <col min="9992" max="9992" width="5.5703125" style="195" bestFit="1" customWidth="1"/>
    <col min="9993" max="9993" width="9.28515625" style="195" bestFit="1" customWidth="1"/>
    <col min="9994" max="9994" width="8.42578125" style="195" bestFit="1" customWidth="1"/>
    <col min="9995" max="9995" width="4.7109375" style="195" bestFit="1" customWidth="1"/>
    <col min="9996" max="9996" width="1" style="195" bestFit="1" customWidth="1"/>
    <col min="9997" max="9997" width="3.7109375" style="195" bestFit="1" customWidth="1"/>
    <col min="9998" max="9998" width="1" style="195" bestFit="1" customWidth="1"/>
    <col min="9999" max="9999" width="2.85546875" style="195" bestFit="1" customWidth="1"/>
    <col min="10000" max="10000" width="1" style="195" bestFit="1" customWidth="1"/>
    <col min="10001" max="10001" width="3.7109375" style="195" bestFit="1" customWidth="1"/>
    <col min="10002" max="10002" width="1" style="195" bestFit="1" customWidth="1"/>
    <col min="10003" max="10003" width="2.85546875" style="195" bestFit="1" customWidth="1"/>
    <col min="10004" max="10004" width="1.85546875" style="195" bestFit="1" customWidth="1"/>
    <col min="10005" max="10006" width="1" style="195" bestFit="1" customWidth="1"/>
    <col min="10007" max="10007" width="5.5703125" style="195" bestFit="1" customWidth="1"/>
    <col min="10008" max="10008" width="1.85546875" style="195" bestFit="1" customWidth="1"/>
    <col min="10009" max="10009" width="2.85546875" style="195" bestFit="1" customWidth="1"/>
    <col min="10010" max="10010" width="1.85546875" style="195" bestFit="1" customWidth="1"/>
    <col min="10011" max="10011" width="9.28515625" style="195" bestFit="1" customWidth="1"/>
    <col min="10012" max="10240" width="9.140625" style="195"/>
    <col min="10241" max="10242" width="4.7109375" style="195" bestFit="1" customWidth="1"/>
    <col min="10243" max="10243" width="1.85546875" style="195" bestFit="1" customWidth="1"/>
    <col min="10244" max="10245" width="2.85546875" style="195" bestFit="1" customWidth="1"/>
    <col min="10246" max="10246" width="1.85546875" style="195" bestFit="1" customWidth="1"/>
    <col min="10247" max="10247" width="4.7109375" style="195" bestFit="1" customWidth="1"/>
    <col min="10248" max="10248" width="5.5703125" style="195" bestFit="1" customWidth="1"/>
    <col min="10249" max="10249" width="9.28515625" style="195" bestFit="1" customWidth="1"/>
    <col min="10250" max="10250" width="8.42578125" style="195" bestFit="1" customWidth="1"/>
    <col min="10251" max="10251" width="4.7109375" style="195" bestFit="1" customWidth="1"/>
    <col min="10252" max="10252" width="1" style="195" bestFit="1" customWidth="1"/>
    <col min="10253" max="10253" width="3.7109375" style="195" bestFit="1" customWidth="1"/>
    <col min="10254" max="10254" width="1" style="195" bestFit="1" customWidth="1"/>
    <col min="10255" max="10255" width="2.85546875" style="195" bestFit="1" customWidth="1"/>
    <col min="10256" max="10256" width="1" style="195" bestFit="1" customWidth="1"/>
    <col min="10257" max="10257" width="3.7109375" style="195" bestFit="1" customWidth="1"/>
    <col min="10258" max="10258" width="1" style="195" bestFit="1" customWidth="1"/>
    <col min="10259" max="10259" width="2.85546875" style="195" bestFit="1" customWidth="1"/>
    <col min="10260" max="10260" width="1.85546875" style="195" bestFit="1" customWidth="1"/>
    <col min="10261" max="10262" width="1" style="195" bestFit="1" customWidth="1"/>
    <col min="10263" max="10263" width="5.5703125" style="195" bestFit="1" customWidth="1"/>
    <col min="10264" max="10264" width="1.85546875" style="195" bestFit="1" customWidth="1"/>
    <col min="10265" max="10265" width="2.85546875" style="195" bestFit="1" customWidth="1"/>
    <col min="10266" max="10266" width="1.85546875" style="195" bestFit="1" customWidth="1"/>
    <col min="10267" max="10267" width="9.28515625" style="195" bestFit="1" customWidth="1"/>
    <col min="10268" max="10496" width="9.140625" style="195"/>
    <col min="10497" max="10498" width="4.7109375" style="195" bestFit="1" customWidth="1"/>
    <col min="10499" max="10499" width="1.85546875" style="195" bestFit="1" customWidth="1"/>
    <col min="10500" max="10501" width="2.85546875" style="195" bestFit="1" customWidth="1"/>
    <col min="10502" max="10502" width="1.85546875" style="195" bestFit="1" customWidth="1"/>
    <col min="10503" max="10503" width="4.7109375" style="195" bestFit="1" customWidth="1"/>
    <col min="10504" max="10504" width="5.5703125" style="195" bestFit="1" customWidth="1"/>
    <col min="10505" max="10505" width="9.28515625" style="195" bestFit="1" customWidth="1"/>
    <col min="10506" max="10506" width="8.42578125" style="195" bestFit="1" customWidth="1"/>
    <col min="10507" max="10507" width="4.7109375" style="195" bestFit="1" customWidth="1"/>
    <col min="10508" max="10508" width="1" style="195" bestFit="1" customWidth="1"/>
    <col min="10509" max="10509" width="3.7109375" style="195" bestFit="1" customWidth="1"/>
    <col min="10510" max="10510" width="1" style="195" bestFit="1" customWidth="1"/>
    <col min="10511" max="10511" width="2.85546875" style="195" bestFit="1" customWidth="1"/>
    <col min="10512" max="10512" width="1" style="195" bestFit="1" customWidth="1"/>
    <col min="10513" max="10513" width="3.7109375" style="195" bestFit="1" customWidth="1"/>
    <col min="10514" max="10514" width="1" style="195" bestFit="1" customWidth="1"/>
    <col min="10515" max="10515" width="2.85546875" style="195" bestFit="1" customWidth="1"/>
    <col min="10516" max="10516" width="1.85546875" style="195" bestFit="1" customWidth="1"/>
    <col min="10517" max="10518" width="1" style="195" bestFit="1" customWidth="1"/>
    <col min="10519" max="10519" width="5.5703125" style="195" bestFit="1" customWidth="1"/>
    <col min="10520" max="10520" width="1.85546875" style="195" bestFit="1" customWidth="1"/>
    <col min="10521" max="10521" width="2.85546875" style="195" bestFit="1" customWidth="1"/>
    <col min="10522" max="10522" width="1.85546875" style="195" bestFit="1" customWidth="1"/>
    <col min="10523" max="10523" width="9.28515625" style="195" bestFit="1" customWidth="1"/>
    <col min="10524" max="10752" width="9.140625" style="195"/>
    <col min="10753" max="10754" width="4.7109375" style="195" bestFit="1" customWidth="1"/>
    <col min="10755" max="10755" width="1.85546875" style="195" bestFit="1" customWidth="1"/>
    <col min="10756" max="10757" width="2.85546875" style="195" bestFit="1" customWidth="1"/>
    <col min="10758" max="10758" width="1.85546875" style="195" bestFit="1" customWidth="1"/>
    <col min="10759" max="10759" width="4.7109375" style="195" bestFit="1" customWidth="1"/>
    <col min="10760" max="10760" width="5.5703125" style="195" bestFit="1" customWidth="1"/>
    <col min="10761" max="10761" width="9.28515625" style="195" bestFit="1" customWidth="1"/>
    <col min="10762" max="10762" width="8.42578125" style="195" bestFit="1" customWidth="1"/>
    <col min="10763" max="10763" width="4.7109375" style="195" bestFit="1" customWidth="1"/>
    <col min="10764" max="10764" width="1" style="195" bestFit="1" customWidth="1"/>
    <col min="10765" max="10765" width="3.7109375" style="195" bestFit="1" customWidth="1"/>
    <col min="10766" max="10766" width="1" style="195" bestFit="1" customWidth="1"/>
    <col min="10767" max="10767" width="2.85546875" style="195" bestFit="1" customWidth="1"/>
    <col min="10768" max="10768" width="1" style="195" bestFit="1" customWidth="1"/>
    <col min="10769" max="10769" width="3.7109375" style="195" bestFit="1" customWidth="1"/>
    <col min="10770" max="10770" width="1" style="195" bestFit="1" customWidth="1"/>
    <col min="10771" max="10771" width="2.85546875" style="195" bestFit="1" customWidth="1"/>
    <col min="10772" max="10772" width="1.85546875" style="195" bestFit="1" customWidth="1"/>
    <col min="10773" max="10774" width="1" style="195" bestFit="1" customWidth="1"/>
    <col min="10775" max="10775" width="5.5703125" style="195" bestFit="1" customWidth="1"/>
    <col min="10776" max="10776" width="1.85546875" style="195" bestFit="1" customWidth="1"/>
    <col min="10777" max="10777" width="2.85546875" style="195" bestFit="1" customWidth="1"/>
    <col min="10778" max="10778" width="1.85546875" style="195" bestFit="1" customWidth="1"/>
    <col min="10779" max="10779" width="9.28515625" style="195" bestFit="1" customWidth="1"/>
    <col min="10780" max="11008" width="9.140625" style="195"/>
    <col min="11009" max="11010" width="4.7109375" style="195" bestFit="1" customWidth="1"/>
    <col min="11011" max="11011" width="1.85546875" style="195" bestFit="1" customWidth="1"/>
    <col min="11012" max="11013" width="2.85546875" style="195" bestFit="1" customWidth="1"/>
    <col min="11014" max="11014" width="1.85546875" style="195" bestFit="1" customWidth="1"/>
    <col min="11015" max="11015" width="4.7109375" style="195" bestFit="1" customWidth="1"/>
    <col min="11016" max="11016" width="5.5703125" style="195" bestFit="1" customWidth="1"/>
    <col min="11017" max="11017" width="9.28515625" style="195" bestFit="1" customWidth="1"/>
    <col min="11018" max="11018" width="8.42578125" style="195" bestFit="1" customWidth="1"/>
    <col min="11019" max="11019" width="4.7109375" style="195" bestFit="1" customWidth="1"/>
    <col min="11020" max="11020" width="1" style="195" bestFit="1" customWidth="1"/>
    <col min="11021" max="11021" width="3.7109375" style="195" bestFit="1" customWidth="1"/>
    <col min="11022" max="11022" width="1" style="195" bestFit="1" customWidth="1"/>
    <col min="11023" max="11023" width="2.85546875" style="195" bestFit="1" customWidth="1"/>
    <col min="11024" max="11024" width="1" style="195" bestFit="1" customWidth="1"/>
    <col min="11025" max="11025" width="3.7109375" style="195" bestFit="1" customWidth="1"/>
    <col min="11026" max="11026" width="1" style="195" bestFit="1" customWidth="1"/>
    <col min="11027" max="11027" width="2.85546875" style="195" bestFit="1" customWidth="1"/>
    <col min="11028" max="11028" width="1.85546875" style="195" bestFit="1" customWidth="1"/>
    <col min="11029" max="11030" width="1" style="195" bestFit="1" customWidth="1"/>
    <col min="11031" max="11031" width="5.5703125" style="195" bestFit="1" customWidth="1"/>
    <col min="11032" max="11032" width="1.85546875" style="195" bestFit="1" customWidth="1"/>
    <col min="11033" max="11033" width="2.85546875" style="195" bestFit="1" customWidth="1"/>
    <col min="11034" max="11034" width="1.85546875" style="195" bestFit="1" customWidth="1"/>
    <col min="11035" max="11035" width="9.28515625" style="195" bestFit="1" customWidth="1"/>
    <col min="11036" max="11264" width="9.140625" style="195"/>
    <col min="11265" max="11266" width="4.7109375" style="195" bestFit="1" customWidth="1"/>
    <col min="11267" max="11267" width="1.85546875" style="195" bestFit="1" customWidth="1"/>
    <col min="11268" max="11269" width="2.85546875" style="195" bestFit="1" customWidth="1"/>
    <col min="11270" max="11270" width="1.85546875" style="195" bestFit="1" customWidth="1"/>
    <col min="11271" max="11271" width="4.7109375" style="195" bestFit="1" customWidth="1"/>
    <col min="11272" max="11272" width="5.5703125" style="195" bestFit="1" customWidth="1"/>
    <col min="11273" max="11273" width="9.28515625" style="195" bestFit="1" customWidth="1"/>
    <col min="11274" max="11274" width="8.42578125" style="195" bestFit="1" customWidth="1"/>
    <col min="11275" max="11275" width="4.7109375" style="195" bestFit="1" customWidth="1"/>
    <col min="11276" max="11276" width="1" style="195" bestFit="1" customWidth="1"/>
    <col min="11277" max="11277" width="3.7109375" style="195" bestFit="1" customWidth="1"/>
    <col min="11278" max="11278" width="1" style="195" bestFit="1" customWidth="1"/>
    <col min="11279" max="11279" width="2.85546875" style="195" bestFit="1" customWidth="1"/>
    <col min="11280" max="11280" width="1" style="195" bestFit="1" customWidth="1"/>
    <col min="11281" max="11281" width="3.7109375" style="195" bestFit="1" customWidth="1"/>
    <col min="11282" max="11282" width="1" style="195" bestFit="1" customWidth="1"/>
    <col min="11283" max="11283" width="2.85546875" style="195" bestFit="1" customWidth="1"/>
    <col min="11284" max="11284" width="1.85546875" style="195" bestFit="1" customWidth="1"/>
    <col min="11285" max="11286" width="1" style="195" bestFit="1" customWidth="1"/>
    <col min="11287" max="11287" width="5.5703125" style="195" bestFit="1" customWidth="1"/>
    <col min="11288" max="11288" width="1.85546875" style="195" bestFit="1" customWidth="1"/>
    <col min="11289" max="11289" width="2.85546875" style="195" bestFit="1" customWidth="1"/>
    <col min="11290" max="11290" width="1.85546875" style="195" bestFit="1" customWidth="1"/>
    <col min="11291" max="11291" width="9.28515625" style="195" bestFit="1" customWidth="1"/>
    <col min="11292" max="11520" width="9.140625" style="195"/>
    <col min="11521" max="11522" width="4.7109375" style="195" bestFit="1" customWidth="1"/>
    <col min="11523" max="11523" width="1.85546875" style="195" bestFit="1" customWidth="1"/>
    <col min="11524" max="11525" width="2.85546875" style="195" bestFit="1" customWidth="1"/>
    <col min="11526" max="11526" width="1.85546875" style="195" bestFit="1" customWidth="1"/>
    <col min="11527" max="11527" width="4.7109375" style="195" bestFit="1" customWidth="1"/>
    <col min="11528" max="11528" width="5.5703125" style="195" bestFit="1" customWidth="1"/>
    <col min="11529" max="11529" width="9.28515625" style="195" bestFit="1" customWidth="1"/>
    <col min="11530" max="11530" width="8.42578125" style="195" bestFit="1" customWidth="1"/>
    <col min="11531" max="11531" width="4.7109375" style="195" bestFit="1" customWidth="1"/>
    <col min="11532" max="11532" width="1" style="195" bestFit="1" customWidth="1"/>
    <col min="11533" max="11533" width="3.7109375" style="195" bestFit="1" customWidth="1"/>
    <col min="11534" max="11534" width="1" style="195" bestFit="1" customWidth="1"/>
    <col min="11535" max="11535" width="2.85546875" style="195" bestFit="1" customWidth="1"/>
    <col min="11536" max="11536" width="1" style="195" bestFit="1" customWidth="1"/>
    <col min="11537" max="11537" width="3.7109375" style="195" bestFit="1" customWidth="1"/>
    <col min="11538" max="11538" width="1" style="195" bestFit="1" customWidth="1"/>
    <col min="11539" max="11539" width="2.85546875" style="195" bestFit="1" customWidth="1"/>
    <col min="11540" max="11540" width="1.85546875" style="195" bestFit="1" customWidth="1"/>
    <col min="11541" max="11542" width="1" style="195" bestFit="1" customWidth="1"/>
    <col min="11543" max="11543" width="5.5703125" style="195" bestFit="1" customWidth="1"/>
    <col min="11544" max="11544" width="1.85546875" style="195" bestFit="1" customWidth="1"/>
    <col min="11545" max="11545" width="2.85546875" style="195" bestFit="1" customWidth="1"/>
    <col min="11546" max="11546" width="1.85546875" style="195" bestFit="1" customWidth="1"/>
    <col min="11547" max="11547" width="9.28515625" style="195" bestFit="1" customWidth="1"/>
    <col min="11548" max="11776" width="9.140625" style="195"/>
    <col min="11777" max="11778" width="4.7109375" style="195" bestFit="1" customWidth="1"/>
    <col min="11779" max="11779" width="1.85546875" style="195" bestFit="1" customWidth="1"/>
    <col min="11780" max="11781" width="2.85546875" style="195" bestFit="1" customWidth="1"/>
    <col min="11782" max="11782" width="1.85546875" style="195" bestFit="1" customWidth="1"/>
    <col min="11783" max="11783" width="4.7109375" style="195" bestFit="1" customWidth="1"/>
    <col min="11784" max="11784" width="5.5703125" style="195" bestFit="1" customWidth="1"/>
    <col min="11785" max="11785" width="9.28515625" style="195" bestFit="1" customWidth="1"/>
    <col min="11786" max="11786" width="8.42578125" style="195" bestFit="1" customWidth="1"/>
    <col min="11787" max="11787" width="4.7109375" style="195" bestFit="1" customWidth="1"/>
    <col min="11788" max="11788" width="1" style="195" bestFit="1" customWidth="1"/>
    <col min="11789" max="11789" width="3.7109375" style="195" bestFit="1" customWidth="1"/>
    <col min="11790" max="11790" width="1" style="195" bestFit="1" customWidth="1"/>
    <col min="11791" max="11791" width="2.85546875" style="195" bestFit="1" customWidth="1"/>
    <col min="11792" max="11792" width="1" style="195" bestFit="1" customWidth="1"/>
    <col min="11793" max="11793" width="3.7109375" style="195" bestFit="1" customWidth="1"/>
    <col min="11794" max="11794" width="1" style="195" bestFit="1" customWidth="1"/>
    <col min="11795" max="11795" width="2.85546875" style="195" bestFit="1" customWidth="1"/>
    <col min="11796" max="11796" width="1.85546875" style="195" bestFit="1" customWidth="1"/>
    <col min="11797" max="11798" width="1" style="195" bestFit="1" customWidth="1"/>
    <col min="11799" max="11799" width="5.5703125" style="195" bestFit="1" customWidth="1"/>
    <col min="11800" max="11800" width="1.85546875" style="195" bestFit="1" customWidth="1"/>
    <col min="11801" max="11801" width="2.85546875" style="195" bestFit="1" customWidth="1"/>
    <col min="11802" max="11802" width="1.85546875" style="195" bestFit="1" customWidth="1"/>
    <col min="11803" max="11803" width="9.28515625" style="195" bestFit="1" customWidth="1"/>
    <col min="11804" max="12032" width="9.140625" style="195"/>
    <col min="12033" max="12034" width="4.7109375" style="195" bestFit="1" customWidth="1"/>
    <col min="12035" max="12035" width="1.85546875" style="195" bestFit="1" customWidth="1"/>
    <col min="12036" max="12037" width="2.85546875" style="195" bestFit="1" customWidth="1"/>
    <col min="12038" max="12038" width="1.85546875" style="195" bestFit="1" customWidth="1"/>
    <col min="12039" max="12039" width="4.7109375" style="195" bestFit="1" customWidth="1"/>
    <col min="12040" max="12040" width="5.5703125" style="195" bestFit="1" customWidth="1"/>
    <col min="12041" max="12041" width="9.28515625" style="195" bestFit="1" customWidth="1"/>
    <col min="12042" max="12042" width="8.42578125" style="195" bestFit="1" customWidth="1"/>
    <col min="12043" max="12043" width="4.7109375" style="195" bestFit="1" customWidth="1"/>
    <col min="12044" max="12044" width="1" style="195" bestFit="1" customWidth="1"/>
    <col min="12045" max="12045" width="3.7109375" style="195" bestFit="1" customWidth="1"/>
    <col min="12046" max="12046" width="1" style="195" bestFit="1" customWidth="1"/>
    <col min="12047" max="12047" width="2.85546875" style="195" bestFit="1" customWidth="1"/>
    <col min="12048" max="12048" width="1" style="195" bestFit="1" customWidth="1"/>
    <col min="12049" max="12049" width="3.7109375" style="195" bestFit="1" customWidth="1"/>
    <col min="12050" max="12050" width="1" style="195" bestFit="1" customWidth="1"/>
    <col min="12051" max="12051" width="2.85546875" style="195" bestFit="1" customWidth="1"/>
    <col min="12052" max="12052" width="1.85546875" style="195" bestFit="1" customWidth="1"/>
    <col min="12053" max="12054" width="1" style="195" bestFit="1" customWidth="1"/>
    <col min="12055" max="12055" width="5.5703125" style="195" bestFit="1" customWidth="1"/>
    <col min="12056" max="12056" width="1.85546875" style="195" bestFit="1" customWidth="1"/>
    <col min="12057" max="12057" width="2.85546875" style="195" bestFit="1" customWidth="1"/>
    <col min="12058" max="12058" width="1.85546875" style="195" bestFit="1" customWidth="1"/>
    <col min="12059" max="12059" width="9.28515625" style="195" bestFit="1" customWidth="1"/>
    <col min="12060" max="12288" width="9.140625" style="195"/>
    <col min="12289" max="12290" width="4.7109375" style="195" bestFit="1" customWidth="1"/>
    <col min="12291" max="12291" width="1.85546875" style="195" bestFit="1" customWidth="1"/>
    <col min="12292" max="12293" width="2.85546875" style="195" bestFit="1" customWidth="1"/>
    <col min="12294" max="12294" width="1.85546875" style="195" bestFit="1" customWidth="1"/>
    <col min="12295" max="12295" width="4.7109375" style="195" bestFit="1" customWidth="1"/>
    <col min="12296" max="12296" width="5.5703125" style="195" bestFit="1" customWidth="1"/>
    <col min="12297" max="12297" width="9.28515625" style="195" bestFit="1" customWidth="1"/>
    <col min="12298" max="12298" width="8.42578125" style="195" bestFit="1" customWidth="1"/>
    <col min="12299" max="12299" width="4.7109375" style="195" bestFit="1" customWidth="1"/>
    <col min="12300" max="12300" width="1" style="195" bestFit="1" customWidth="1"/>
    <col min="12301" max="12301" width="3.7109375" style="195" bestFit="1" customWidth="1"/>
    <col min="12302" max="12302" width="1" style="195" bestFit="1" customWidth="1"/>
    <col min="12303" max="12303" width="2.85546875" style="195" bestFit="1" customWidth="1"/>
    <col min="12304" max="12304" width="1" style="195" bestFit="1" customWidth="1"/>
    <col min="12305" max="12305" width="3.7109375" style="195" bestFit="1" customWidth="1"/>
    <col min="12306" max="12306" width="1" style="195" bestFit="1" customWidth="1"/>
    <col min="12307" max="12307" width="2.85546875" style="195" bestFit="1" customWidth="1"/>
    <col min="12308" max="12308" width="1.85546875" style="195" bestFit="1" customWidth="1"/>
    <col min="12309" max="12310" width="1" style="195" bestFit="1" customWidth="1"/>
    <col min="12311" max="12311" width="5.5703125" style="195" bestFit="1" customWidth="1"/>
    <col min="12312" max="12312" width="1.85546875" style="195" bestFit="1" customWidth="1"/>
    <col min="12313" max="12313" width="2.85546875" style="195" bestFit="1" customWidth="1"/>
    <col min="12314" max="12314" width="1.85546875" style="195" bestFit="1" customWidth="1"/>
    <col min="12315" max="12315" width="9.28515625" style="195" bestFit="1" customWidth="1"/>
    <col min="12316" max="12544" width="9.140625" style="195"/>
    <col min="12545" max="12546" width="4.7109375" style="195" bestFit="1" customWidth="1"/>
    <col min="12547" max="12547" width="1.85546875" style="195" bestFit="1" customWidth="1"/>
    <col min="12548" max="12549" width="2.85546875" style="195" bestFit="1" customWidth="1"/>
    <col min="12550" max="12550" width="1.85546875" style="195" bestFit="1" customWidth="1"/>
    <col min="12551" max="12551" width="4.7109375" style="195" bestFit="1" customWidth="1"/>
    <col min="12552" max="12552" width="5.5703125" style="195" bestFit="1" customWidth="1"/>
    <col min="12553" max="12553" width="9.28515625" style="195" bestFit="1" customWidth="1"/>
    <col min="12554" max="12554" width="8.42578125" style="195" bestFit="1" customWidth="1"/>
    <col min="12555" max="12555" width="4.7109375" style="195" bestFit="1" customWidth="1"/>
    <col min="12556" max="12556" width="1" style="195" bestFit="1" customWidth="1"/>
    <col min="12557" max="12557" width="3.7109375" style="195" bestFit="1" customWidth="1"/>
    <col min="12558" max="12558" width="1" style="195" bestFit="1" customWidth="1"/>
    <col min="12559" max="12559" width="2.85546875" style="195" bestFit="1" customWidth="1"/>
    <col min="12560" max="12560" width="1" style="195" bestFit="1" customWidth="1"/>
    <col min="12561" max="12561" width="3.7109375" style="195" bestFit="1" customWidth="1"/>
    <col min="12562" max="12562" width="1" style="195" bestFit="1" customWidth="1"/>
    <col min="12563" max="12563" width="2.85546875" style="195" bestFit="1" customWidth="1"/>
    <col min="12564" max="12564" width="1.85546875" style="195" bestFit="1" customWidth="1"/>
    <col min="12565" max="12566" width="1" style="195" bestFit="1" customWidth="1"/>
    <col min="12567" max="12567" width="5.5703125" style="195" bestFit="1" customWidth="1"/>
    <col min="12568" max="12568" width="1.85546875" style="195" bestFit="1" customWidth="1"/>
    <col min="12569" max="12569" width="2.85546875" style="195" bestFit="1" customWidth="1"/>
    <col min="12570" max="12570" width="1.85546875" style="195" bestFit="1" customWidth="1"/>
    <col min="12571" max="12571" width="9.28515625" style="195" bestFit="1" customWidth="1"/>
    <col min="12572" max="12800" width="9.140625" style="195"/>
    <col min="12801" max="12802" width="4.7109375" style="195" bestFit="1" customWidth="1"/>
    <col min="12803" max="12803" width="1.85546875" style="195" bestFit="1" customWidth="1"/>
    <col min="12804" max="12805" width="2.85546875" style="195" bestFit="1" customWidth="1"/>
    <col min="12806" max="12806" width="1.85546875" style="195" bestFit="1" customWidth="1"/>
    <col min="12807" max="12807" width="4.7109375" style="195" bestFit="1" customWidth="1"/>
    <col min="12808" max="12808" width="5.5703125" style="195" bestFit="1" customWidth="1"/>
    <col min="12809" max="12809" width="9.28515625" style="195" bestFit="1" customWidth="1"/>
    <col min="12810" max="12810" width="8.42578125" style="195" bestFit="1" customWidth="1"/>
    <col min="12811" max="12811" width="4.7109375" style="195" bestFit="1" customWidth="1"/>
    <col min="12812" max="12812" width="1" style="195" bestFit="1" customWidth="1"/>
    <col min="12813" max="12813" width="3.7109375" style="195" bestFit="1" customWidth="1"/>
    <col min="12814" max="12814" width="1" style="195" bestFit="1" customWidth="1"/>
    <col min="12815" max="12815" width="2.85546875" style="195" bestFit="1" customWidth="1"/>
    <col min="12816" max="12816" width="1" style="195" bestFit="1" customWidth="1"/>
    <col min="12817" max="12817" width="3.7109375" style="195" bestFit="1" customWidth="1"/>
    <col min="12818" max="12818" width="1" style="195" bestFit="1" customWidth="1"/>
    <col min="12819" max="12819" width="2.85546875" style="195" bestFit="1" customWidth="1"/>
    <col min="12820" max="12820" width="1.85546875" style="195" bestFit="1" customWidth="1"/>
    <col min="12821" max="12822" width="1" style="195" bestFit="1" customWidth="1"/>
    <col min="12823" max="12823" width="5.5703125" style="195" bestFit="1" customWidth="1"/>
    <col min="12824" max="12824" width="1.85546875" style="195" bestFit="1" customWidth="1"/>
    <col min="12825" max="12825" width="2.85546875" style="195" bestFit="1" customWidth="1"/>
    <col min="12826" max="12826" width="1.85546875" style="195" bestFit="1" customWidth="1"/>
    <col min="12827" max="12827" width="9.28515625" style="195" bestFit="1" customWidth="1"/>
    <col min="12828" max="13056" width="9.140625" style="195"/>
    <col min="13057" max="13058" width="4.7109375" style="195" bestFit="1" customWidth="1"/>
    <col min="13059" max="13059" width="1.85546875" style="195" bestFit="1" customWidth="1"/>
    <col min="13060" max="13061" width="2.85546875" style="195" bestFit="1" customWidth="1"/>
    <col min="13062" max="13062" width="1.85546875" style="195" bestFit="1" customWidth="1"/>
    <col min="13063" max="13063" width="4.7109375" style="195" bestFit="1" customWidth="1"/>
    <col min="13064" max="13064" width="5.5703125" style="195" bestFit="1" customWidth="1"/>
    <col min="13065" max="13065" width="9.28515625" style="195" bestFit="1" customWidth="1"/>
    <col min="13066" max="13066" width="8.42578125" style="195" bestFit="1" customWidth="1"/>
    <col min="13067" max="13067" width="4.7109375" style="195" bestFit="1" customWidth="1"/>
    <col min="13068" max="13068" width="1" style="195" bestFit="1" customWidth="1"/>
    <col min="13069" max="13069" width="3.7109375" style="195" bestFit="1" customWidth="1"/>
    <col min="13070" max="13070" width="1" style="195" bestFit="1" customWidth="1"/>
    <col min="13071" max="13071" width="2.85546875" style="195" bestFit="1" customWidth="1"/>
    <col min="13072" max="13072" width="1" style="195" bestFit="1" customWidth="1"/>
    <col min="13073" max="13073" width="3.7109375" style="195" bestFit="1" customWidth="1"/>
    <col min="13074" max="13074" width="1" style="195" bestFit="1" customWidth="1"/>
    <col min="13075" max="13075" width="2.85546875" style="195" bestFit="1" customWidth="1"/>
    <col min="13076" max="13076" width="1.85546875" style="195" bestFit="1" customWidth="1"/>
    <col min="13077" max="13078" width="1" style="195" bestFit="1" customWidth="1"/>
    <col min="13079" max="13079" width="5.5703125" style="195" bestFit="1" customWidth="1"/>
    <col min="13080" max="13080" width="1.85546875" style="195" bestFit="1" customWidth="1"/>
    <col min="13081" max="13081" width="2.85546875" style="195" bestFit="1" customWidth="1"/>
    <col min="13082" max="13082" width="1.85546875" style="195" bestFit="1" customWidth="1"/>
    <col min="13083" max="13083" width="9.28515625" style="195" bestFit="1" customWidth="1"/>
    <col min="13084" max="13312" width="9.140625" style="195"/>
    <col min="13313" max="13314" width="4.7109375" style="195" bestFit="1" customWidth="1"/>
    <col min="13315" max="13315" width="1.85546875" style="195" bestFit="1" customWidth="1"/>
    <col min="13316" max="13317" width="2.85546875" style="195" bestFit="1" customWidth="1"/>
    <col min="13318" max="13318" width="1.85546875" style="195" bestFit="1" customWidth="1"/>
    <col min="13319" max="13319" width="4.7109375" style="195" bestFit="1" customWidth="1"/>
    <col min="13320" max="13320" width="5.5703125" style="195" bestFit="1" customWidth="1"/>
    <col min="13321" max="13321" width="9.28515625" style="195" bestFit="1" customWidth="1"/>
    <col min="13322" max="13322" width="8.42578125" style="195" bestFit="1" customWidth="1"/>
    <col min="13323" max="13323" width="4.7109375" style="195" bestFit="1" customWidth="1"/>
    <col min="13324" max="13324" width="1" style="195" bestFit="1" customWidth="1"/>
    <col min="13325" max="13325" width="3.7109375" style="195" bestFit="1" customWidth="1"/>
    <col min="13326" max="13326" width="1" style="195" bestFit="1" customWidth="1"/>
    <col min="13327" max="13327" width="2.85546875" style="195" bestFit="1" customWidth="1"/>
    <col min="13328" max="13328" width="1" style="195" bestFit="1" customWidth="1"/>
    <col min="13329" max="13329" width="3.7109375" style="195" bestFit="1" customWidth="1"/>
    <col min="13330" max="13330" width="1" style="195" bestFit="1" customWidth="1"/>
    <col min="13331" max="13331" width="2.85546875" style="195" bestFit="1" customWidth="1"/>
    <col min="13332" max="13332" width="1.85546875" style="195" bestFit="1" customWidth="1"/>
    <col min="13333" max="13334" width="1" style="195" bestFit="1" customWidth="1"/>
    <col min="13335" max="13335" width="5.5703125" style="195" bestFit="1" customWidth="1"/>
    <col min="13336" max="13336" width="1.85546875" style="195" bestFit="1" customWidth="1"/>
    <col min="13337" max="13337" width="2.85546875" style="195" bestFit="1" customWidth="1"/>
    <col min="13338" max="13338" width="1.85546875" style="195" bestFit="1" customWidth="1"/>
    <col min="13339" max="13339" width="9.28515625" style="195" bestFit="1" customWidth="1"/>
    <col min="13340" max="13568" width="9.140625" style="195"/>
    <col min="13569" max="13570" width="4.7109375" style="195" bestFit="1" customWidth="1"/>
    <col min="13571" max="13571" width="1.85546875" style="195" bestFit="1" customWidth="1"/>
    <col min="13572" max="13573" width="2.85546875" style="195" bestFit="1" customWidth="1"/>
    <col min="13574" max="13574" width="1.85546875" style="195" bestFit="1" customWidth="1"/>
    <col min="13575" max="13575" width="4.7109375" style="195" bestFit="1" customWidth="1"/>
    <col min="13576" max="13576" width="5.5703125" style="195" bestFit="1" customWidth="1"/>
    <col min="13577" max="13577" width="9.28515625" style="195" bestFit="1" customWidth="1"/>
    <col min="13578" max="13578" width="8.42578125" style="195" bestFit="1" customWidth="1"/>
    <col min="13579" max="13579" width="4.7109375" style="195" bestFit="1" customWidth="1"/>
    <col min="13580" max="13580" width="1" style="195" bestFit="1" customWidth="1"/>
    <col min="13581" max="13581" width="3.7109375" style="195" bestFit="1" customWidth="1"/>
    <col min="13582" max="13582" width="1" style="195" bestFit="1" customWidth="1"/>
    <col min="13583" max="13583" width="2.85546875" style="195" bestFit="1" customWidth="1"/>
    <col min="13584" max="13584" width="1" style="195" bestFit="1" customWidth="1"/>
    <col min="13585" max="13585" width="3.7109375" style="195" bestFit="1" customWidth="1"/>
    <col min="13586" max="13586" width="1" style="195" bestFit="1" customWidth="1"/>
    <col min="13587" max="13587" width="2.85546875" style="195" bestFit="1" customWidth="1"/>
    <col min="13588" max="13588" width="1.85546875" style="195" bestFit="1" customWidth="1"/>
    <col min="13589" max="13590" width="1" style="195" bestFit="1" customWidth="1"/>
    <col min="13591" max="13591" width="5.5703125" style="195" bestFit="1" customWidth="1"/>
    <col min="13592" max="13592" width="1.85546875" style="195" bestFit="1" customWidth="1"/>
    <col min="13593" max="13593" width="2.85546875" style="195" bestFit="1" customWidth="1"/>
    <col min="13594" max="13594" width="1.85546875" style="195" bestFit="1" customWidth="1"/>
    <col min="13595" max="13595" width="9.28515625" style="195" bestFit="1" customWidth="1"/>
    <col min="13596" max="13824" width="9.140625" style="195"/>
    <col min="13825" max="13826" width="4.7109375" style="195" bestFit="1" customWidth="1"/>
    <col min="13827" max="13827" width="1.85546875" style="195" bestFit="1" customWidth="1"/>
    <col min="13828" max="13829" width="2.85546875" style="195" bestFit="1" customWidth="1"/>
    <col min="13830" max="13830" width="1.85546875" style="195" bestFit="1" customWidth="1"/>
    <col min="13831" max="13831" width="4.7109375" style="195" bestFit="1" customWidth="1"/>
    <col min="13832" max="13832" width="5.5703125" style="195" bestFit="1" customWidth="1"/>
    <col min="13833" max="13833" width="9.28515625" style="195" bestFit="1" customWidth="1"/>
    <col min="13834" max="13834" width="8.42578125" style="195" bestFit="1" customWidth="1"/>
    <col min="13835" max="13835" width="4.7109375" style="195" bestFit="1" customWidth="1"/>
    <col min="13836" max="13836" width="1" style="195" bestFit="1" customWidth="1"/>
    <col min="13837" max="13837" width="3.7109375" style="195" bestFit="1" customWidth="1"/>
    <col min="13838" max="13838" width="1" style="195" bestFit="1" customWidth="1"/>
    <col min="13839" max="13839" width="2.85546875" style="195" bestFit="1" customWidth="1"/>
    <col min="13840" max="13840" width="1" style="195" bestFit="1" customWidth="1"/>
    <col min="13841" max="13841" width="3.7109375" style="195" bestFit="1" customWidth="1"/>
    <col min="13842" max="13842" width="1" style="195" bestFit="1" customWidth="1"/>
    <col min="13843" max="13843" width="2.85546875" style="195" bestFit="1" customWidth="1"/>
    <col min="13844" max="13844" width="1.85546875" style="195" bestFit="1" customWidth="1"/>
    <col min="13845" max="13846" width="1" style="195" bestFit="1" customWidth="1"/>
    <col min="13847" max="13847" width="5.5703125" style="195" bestFit="1" customWidth="1"/>
    <col min="13848" max="13848" width="1.85546875" style="195" bestFit="1" customWidth="1"/>
    <col min="13849" max="13849" width="2.85546875" style="195" bestFit="1" customWidth="1"/>
    <col min="13850" max="13850" width="1.85546875" style="195" bestFit="1" customWidth="1"/>
    <col min="13851" max="13851" width="9.28515625" style="195" bestFit="1" customWidth="1"/>
    <col min="13852" max="14080" width="9.140625" style="195"/>
    <col min="14081" max="14082" width="4.7109375" style="195" bestFit="1" customWidth="1"/>
    <col min="14083" max="14083" width="1.85546875" style="195" bestFit="1" customWidth="1"/>
    <col min="14084" max="14085" width="2.85546875" style="195" bestFit="1" customWidth="1"/>
    <col min="14086" max="14086" width="1.85546875" style="195" bestFit="1" customWidth="1"/>
    <col min="14087" max="14087" width="4.7109375" style="195" bestFit="1" customWidth="1"/>
    <col min="14088" max="14088" width="5.5703125" style="195" bestFit="1" customWidth="1"/>
    <col min="14089" max="14089" width="9.28515625" style="195" bestFit="1" customWidth="1"/>
    <col min="14090" max="14090" width="8.42578125" style="195" bestFit="1" customWidth="1"/>
    <col min="14091" max="14091" width="4.7109375" style="195" bestFit="1" customWidth="1"/>
    <col min="14092" max="14092" width="1" style="195" bestFit="1" customWidth="1"/>
    <col min="14093" max="14093" width="3.7109375" style="195" bestFit="1" customWidth="1"/>
    <col min="14094" max="14094" width="1" style="195" bestFit="1" customWidth="1"/>
    <col min="14095" max="14095" width="2.85546875" style="195" bestFit="1" customWidth="1"/>
    <col min="14096" max="14096" width="1" style="195" bestFit="1" customWidth="1"/>
    <col min="14097" max="14097" width="3.7109375" style="195" bestFit="1" customWidth="1"/>
    <col min="14098" max="14098" width="1" style="195" bestFit="1" customWidth="1"/>
    <col min="14099" max="14099" width="2.85546875" style="195" bestFit="1" customWidth="1"/>
    <col min="14100" max="14100" width="1.85546875" style="195" bestFit="1" customWidth="1"/>
    <col min="14101" max="14102" width="1" style="195" bestFit="1" customWidth="1"/>
    <col min="14103" max="14103" width="5.5703125" style="195" bestFit="1" customWidth="1"/>
    <col min="14104" max="14104" width="1.85546875" style="195" bestFit="1" customWidth="1"/>
    <col min="14105" max="14105" width="2.85546875" style="195" bestFit="1" customWidth="1"/>
    <col min="14106" max="14106" width="1.85546875" style="195" bestFit="1" customWidth="1"/>
    <col min="14107" max="14107" width="9.28515625" style="195" bestFit="1" customWidth="1"/>
    <col min="14108" max="14336" width="9.140625" style="195"/>
    <col min="14337" max="14338" width="4.7109375" style="195" bestFit="1" customWidth="1"/>
    <col min="14339" max="14339" width="1.85546875" style="195" bestFit="1" customWidth="1"/>
    <col min="14340" max="14341" width="2.85546875" style="195" bestFit="1" customWidth="1"/>
    <col min="14342" max="14342" width="1.85546875" style="195" bestFit="1" customWidth="1"/>
    <col min="14343" max="14343" width="4.7109375" style="195" bestFit="1" customWidth="1"/>
    <col min="14344" max="14344" width="5.5703125" style="195" bestFit="1" customWidth="1"/>
    <col min="14345" max="14345" width="9.28515625" style="195" bestFit="1" customWidth="1"/>
    <col min="14346" max="14346" width="8.42578125" style="195" bestFit="1" customWidth="1"/>
    <col min="14347" max="14347" width="4.7109375" style="195" bestFit="1" customWidth="1"/>
    <col min="14348" max="14348" width="1" style="195" bestFit="1" customWidth="1"/>
    <col min="14349" max="14349" width="3.7109375" style="195" bestFit="1" customWidth="1"/>
    <col min="14350" max="14350" width="1" style="195" bestFit="1" customWidth="1"/>
    <col min="14351" max="14351" width="2.85546875" style="195" bestFit="1" customWidth="1"/>
    <col min="14352" max="14352" width="1" style="195" bestFit="1" customWidth="1"/>
    <col min="14353" max="14353" width="3.7109375" style="195" bestFit="1" customWidth="1"/>
    <col min="14354" max="14354" width="1" style="195" bestFit="1" customWidth="1"/>
    <col min="14355" max="14355" width="2.85546875" style="195" bestFit="1" customWidth="1"/>
    <col min="14356" max="14356" width="1.85546875" style="195" bestFit="1" customWidth="1"/>
    <col min="14357" max="14358" width="1" style="195" bestFit="1" customWidth="1"/>
    <col min="14359" max="14359" width="5.5703125" style="195" bestFit="1" customWidth="1"/>
    <col min="14360" max="14360" width="1.85546875" style="195" bestFit="1" customWidth="1"/>
    <col min="14361" max="14361" width="2.85546875" style="195" bestFit="1" customWidth="1"/>
    <col min="14362" max="14362" width="1.85546875" style="195" bestFit="1" customWidth="1"/>
    <col min="14363" max="14363" width="9.28515625" style="195" bestFit="1" customWidth="1"/>
    <col min="14364" max="14592" width="9.140625" style="195"/>
    <col min="14593" max="14594" width="4.7109375" style="195" bestFit="1" customWidth="1"/>
    <col min="14595" max="14595" width="1.85546875" style="195" bestFit="1" customWidth="1"/>
    <col min="14596" max="14597" width="2.85546875" style="195" bestFit="1" customWidth="1"/>
    <col min="14598" max="14598" width="1.85546875" style="195" bestFit="1" customWidth="1"/>
    <col min="14599" max="14599" width="4.7109375" style="195" bestFit="1" customWidth="1"/>
    <col min="14600" max="14600" width="5.5703125" style="195" bestFit="1" customWidth="1"/>
    <col min="14601" max="14601" width="9.28515625" style="195" bestFit="1" customWidth="1"/>
    <col min="14602" max="14602" width="8.42578125" style="195" bestFit="1" customWidth="1"/>
    <col min="14603" max="14603" width="4.7109375" style="195" bestFit="1" customWidth="1"/>
    <col min="14604" max="14604" width="1" style="195" bestFit="1" customWidth="1"/>
    <col min="14605" max="14605" width="3.7109375" style="195" bestFit="1" customWidth="1"/>
    <col min="14606" max="14606" width="1" style="195" bestFit="1" customWidth="1"/>
    <col min="14607" max="14607" width="2.85546875" style="195" bestFit="1" customWidth="1"/>
    <col min="14608" max="14608" width="1" style="195" bestFit="1" customWidth="1"/>
    <col min="14609" max="14609" width="3.7109375" style="195" bestFit="1" customWidth="1"/>
    <col min="14610" max="14610" width="1" style="195" bestFit="1" customWidth="1"/>
    <col min="14611" max="14611" width="2.85546875" style="195" bestFit="1" customWidth="1"/>
    <col min="14612" max="14612" width="1.85546875" style="195" bestFit="1" customWidth="1"/>
    <col min="14613" max="14614" width="1" style="195" bestFit="1" customWidth="1"/>
    <col min="14615" max="14615" width="5.5703125" style="195" bestFit="1" customWidth="1"/>
    <col min="14616" max="14616" width="1.85546875" style="195" bestFit="1" customWidth="1"/>
    <col min="14617" max="14617" width="2.85546875" style="195" bestFit="1" customWidth="1"/>
    <col min="14618" max="14618" width="1.85546875" style="195" bestFit="1" customWidth="1"/>
    <col min="14619" max="14619" width="9.28515625" style="195" bestFit="1" customWidth="1"/>
    <col min="14620" max="14848" width="9.140625" style="195"/>
    <col min="14849" max="14850" width="4.7109375" style="195" bestFit="1" customWidth="1"/>
    <col min="14851" max="14851" width="1.85546875" style="195" bestFit="1" customWidth="1"/>
    <col min="14852" max="14853" width="2.85546875" style="195" bestFit="1" customWidth="1"/>
    <col min="14854" max="14854" width="1.85546875" style="195" bestFit="1" customWidth="1"/>
    <col min="14855" max="14855" width="4.7109375" style="195" bestFit="1" customWidth="1"/>
    <col min="14856" max="14856" width="5.5703125" style="195" bestFit="1" customWidth="1"/>
    <col min="14857" max="14857" width="9.28515625" style="195" bestFit="1" customWidth="1"/>
    <col min="14858" max="14858" width="8.42578125" style="195" bestFit="1" customWidth="1"/>
    <col min="14859" max="14859" width="4.7109375" style="195" bestFit="1" customWidth="1"/>
    <col min="14860" max="14860" width="1" style="195" bestFit="1" customWidth="1"/>
    <col min="14861" max="14861" width="3.7109375" style="195" bestFit="1" customWidth="1"/>
    <col min="14862" max="14862" width="1" style="195" bestFit="1" customWidth="1"/>
    <col min="14863" max="14863" width="2.85546875" style="195" bestFit="1" customWidth="1"/>
    <col min="14864" max="14864" width="1" style="195" bestFit="1" customWidth="1"/>
    <col min="14865" max="14865" width="3.7109375" style="195" bestFit="1" customWidth="1"/>
    <col min="14866" max="14866" width="1" style="195" bestFit="1" customWidth="1"/>
    <col min="14867" max="14867" width="2.85546875" style="195" bestFit="1" customWidth="1"/>
    <col min="14868" max="14868" width="1.85546875" style="195" bestFit="1" customWidth="1"/>
    <col min="14869" max="14870" width="1" style="195" bestFit="1" customWidth="1"/>
    <col min="14871" max="14871" width="5.5703125" style="195" bestFit="1" customWidth="1"/>
    <col min="14872" max="14872" width="1.85546875" style="195" bestFit="1" customWidth="1"/>
    <col min="14873" max="14873" width="2.85546875" style="195" bestFit="1" customWidth="1"/>
    <col min="14874" max="14874" width="1.85546875" style="195" bestFit="1" customWidth="1"/>
    <col min="14875" max="14875" width="9.28515625" style="195" bestFit="1" customWidth="1"/>
    <col min="14876" max="15104" width="9.140625" style="195"/>
    <col min="15105" max="15106" width="4.7109375" style="195" bestFit="1" customWidth="1"/>
    <col min="15107" max="15107" width="1.85546875" style="195" bestFit="1" customWidth="1"/>
    <col min="15108" max="15109" width="2.85546875" style="195" bestFit="1" customWidth="1"/>
    <col min="15110" max="15110" width="1.85546875" style="195" bestFit="1" customWidth="1"/>
    <col min="15111" max="15111" width="4.7109375" style="195" bestFit="1" customWidth="1"/>
    <col min="15112" max="15112" width="5.5703125" style="195" bestFit="1" customWidth="1"/>
    <col min="15113" max="15113" width="9.28515625" style="195" bestFit="1" customWidth="1"/>
    <col min="15114" max="15114" width="8.42578125" style="195" bestFit="1" customWidth="1"/>
    <col min="15115" max="15115" width="4.7109375" style="195" bestFit="1" customWidth="1"/>
    <col min="15116" max="15116" width="1" style="195" bestFit="1" customWidth="1"/>
    <col min="15117" max="15117" width="3.7109375" style="195" bestFit="1" customWidth="1"/>
    <col min="15118" max="15118" width="1" style="195" bestFit="1" customWidth="1"/>
    <col min="15119" max="15119" width="2.85546875" style="195" bestFit="1" customWidth="1"/>
    <col min="15120" max="15120" width="1" style="195" bestFit="1" customWidth="1"/>
    <col min="15121" max="15121" width="3.7109375" style="195" bestFit="1" customWidth="1"/>
    <col min="15122" max="15122" width="1" style="195" bestFit="1" customWidth="1"/>
    <col min="15123" max="15123" width="2.85546875" style="195" bestFit="1" customWidth="1"/>
    <col min="15124" max="15124" width="1.85546875" style="195" bestFit="1" customWidth="1"/>
    <col min="15125" max="15126" width="1" style="195" bestFit="1" customWidth="1"/>
    <col min="15127" max="15127" width="5.5703125" style="195" bestFit="1" customWidth="1"/>
    <col min="15128" max="15128" width="1.85546875" style="195" bestFit="1" customWidth="1"/>
    <col min="15129" max="15129" width="2.85546875" style="195" bestFit="1" customWidth="1"/>
    <col min="15130" max="15130" width="1.85546875" style="195" bestFit="1" customWidth="1"/>
    <col min="15131" max="15131" width="9.28515625" style="195" bestFit="1" customWidth="1"/>
    <col min="15132" max="15360" width="9.140625" style="195"/>
    <col min="15361" max="15362" width="4.7109375" style="195" bestFit="1" customWidth="1"/>
    <col min="15363" max="15363" width="1.85546875" style="195" bestFit="1" customWidth="1"/>
    <col min="15364" max="15365" width="2.85546875" style="195" bestFit="1" customWidth="1"/>
    <col min="15366" max="15366" width="1.85546875" style="195" bestFit="1" customWidth="1"/>
    <col min="15367" max="15367" width="4.7109375" style="195" bestFit="1" customWidth="1"/>
    <col min="15368" max="15368" width="5.5703125" style="195" bestFit="1" customWidth="1"/>
    <col min="15369" max="15369" width="9.28515625" style="195" bestFit="1" customWidth="1"/>
    <col min="15370" max="15370" width="8.42578125" style="195" bestFit="1" customWidth="1"/>
    <col min="15371" max="15371" width="4.7109375" style="195" bestFit="1" customWidth="1"/>
    <col min="15372" max="15372" width="1" style="195" bestFit="1" customWidth="1"/>
    <col min="15373" max="15373" width="3.7109375" style="195" bestFit="1" customWidth="1"/>
    <col min="15374" max="15374" width="1" style="195" bestFit="1" customWidth="1"/>
    <col min="15375" max="15375" width="2.85546875" style="195" bestFit="1" customWidth="1"/>
    <col min="15376" max="15376" width="1" style="195" bestFit="1" customWidth="1"/>
    <col min="15377" max="15377" width="3.7109375" style="195" bestFit="1" customWidth="1"/>
    <col min="15378" max="15378" width="1" style="195" bestFit="1" customWidth="1"/>
    <col min="15379" max="15379" width="2.85546875" style="195" bestFit="1" customWidth="1"/>
    <col min="15380" max="15380" width="1.85546875" style="195" bestFit="1" customWidth="1"/>
    <col min="15381" max="15382" width="1" style="195" bestFit="1" customWidth="1"/>
    <col min="15383" max="15383" width="5.5703125" style="195" bestFit="1" customWidth="1"/>
    <col min="15384" max="15384" width="1.85546875" style="195" bestFit="1" customWidth="1"/>
    <col min="15385" max="15385" width="2.85546875" style="195" bestFit="1" customWidth="1"/>
    <col min="15386" max="15386" width="1.85546875" style="195" bestFit="1" customWidth="1"/>
    <col min="15387" max="15387" width="9.28515625" style="195" bestFit="1" customWidth="1"/>
    <col min="15388" max="15616" width="9.140625" style="195"/>
    <col min="15617" max="15618" width="4.7109375" style="195" bestFit="1" customWidth="1"/>
    <col min="15619" max="15619" width="1.85546875" style="195" bestFit="1" customWidth="1"/>
    <col min="15620" max="15621" width="2.85546875" style="195" bestFit="1" customWidth="1"/>
    <col min="15622" max="15622" width="1.85546875" style="195" bestFit="1" customWidth="1"/>
    <col min="15623" max="15623" width="4.7109375" style="195" bestFit="1" customWidth="1"/>
    <col min="15624" max="15624" width="5.5703125" style="195" bestFit="1" customWidth="1"/>
    <col min="15625" max="15625" width="9.28515625" style="195" bestFit="1" customWidth="1"/>
    <col min="15626" max="15626" width="8.42578125" style="195" bestFit="1" customWidth="1"/>
    <col min="15627" max="15627" width="4.7109375" style="195" bestFit="1" customWidth="1"/>
    <col min="15628" max="15628" width="1" style="195" bestFit="1" customWidth="1"/>
    <col min="15629" max="15629" width="3.7109375" style="195" bestFit="1" customWidth="1"/>
    <col min="15630" max="15630" width="1" style="195" bestFit="1" customWidth="1"/>
    <col min="15631" max="15631" width="2.85546875" style="195" bestFit="1" customWidth="1"/>
    <col min="15632" max="15632" width="1" style="195" bestFit="1" customWidth="1"/>
    <col min="15633" max="15633" width="3.7109375" style="195" bestFit="1" customWidth="1"/>
    <col min="15634" max="15634" width="1" style="195" bestFit="1" customWidth="1"/>
    <col min="15635" max="15635" width="2.85546875" style="195" bestFit="1" customWidth="1"/>
    <col min="15636" max="15636" width="1.85546875" style="195" bestFit="1" customWidth="1"/>
    <col min="15637" max="15638" width="1" style="195" bestFit="1" customWidth="1"/>
    <col min="15639" max="15639" width="5.5703125" style="195" bestFit="1" customWidth="1"/>
    <col min="15640" max="15640" width="1.85546875" style="195" bestFit="1" customWidth="1"/>
    <col min="15641" max="15641" width="2.85546875" style="195" bestFit="1" customWidth="1"/>
    <col min="15642" max="15642" width="1.85546875" style="195" bestFit="1" customWidth="1"/>
    <col min="15643" max="15643" width="9.28515625" style="195" bestFit="1" customWidth="1"/>
    <col min="15644" max="15872" width="9.140625" style="195"/>
    <col min="15873" max="15874" width="4.7109375" style="195" bestFit="1" customWidth="1"/>
    <col min="15875" max="15875" width="1.85546875" style="195" bestFit="1" customWidth="1"/>
    <col min="15876" max="15877" width="2.85546875" style="195" bestFit="1" customWidth="1"/>
    <col min="15878" max="15878" width="1.85546875" style="195" bestFit="1" customWidth="1"/>
    <col min="15879" max="15879" width="4.7109375" style="195" bestFit="1" customWidth="1"/>
    <col min="15880" max="15880" width="5.5703125" style="195" bestFit="1" customWidth="1"/>
    <col min="15881" max="15881" width="9.28515625" style="195" bestFit="1" customWidth="1"/>
    <col min="15882" max="15882" width="8.42578125" style="195" bestFit="1" customWidth="1"/>
    <col min="15883" max="15883" width="4.7109375" style="195" bestFit="1" customWidth="1"/>
    <col min="15884" max="15884" width="1" style="195" bestFit="1" customWidth="1"/>
    <col min="15885" max="15885" width="3.7109375" style="195" bestFit="1" customWidth="1"/>
    <col min="15886" max="15886" width="1" style="195" bestFit="1" customWidth="1"/>
    <col min="15887" max="15887" width="2.85546875" style="195" bestFit="1" customWidth="1"/>
    <col min="15888" max="15888" width="1" style="195" bestFit="1" customWidth="1"/>
    <col min="15889" max="15889" width="3.7109375" style="195" bestFit="1" customWidth="1"/>
    <col min="15890" max="15890" width="1" style="195" bestFit="1" customWidth="1"/>
    <col min="15891" max="15891" width="2.85546875" style="195" bestFit="1" customWidth="1"/>
    <col min="15892" max="15892" width="1.85546875" style="195" bestFit="1" customWidth="1"/>
    <col min="15893" max="15894" width="1" style="195" bestFit="1" customWidth="1"/>
    <col min="15895" max="15895" width="5.5703125" style="195" bestFit="1" customWidth="1"/>
    <col min="15896" max="15896" width="1.85546875" style="195" bestFit="1" customWidth="1"/>
    <col min="15897" max="15897" width="2.85546875" style="195" bestFit="1" customWidth="1"/>
    <col min="15898" max="15898" width="1.85546875" style="195" bestFit="1" customWidth="1"/>
    <col min="15899" max="15899" width="9.28515625" style="195" bestFit="1" customWidth="1"/>
    <col min="15900" max="16128" width="9.140625" style="195"/>
    <col min="16129" max="16130" width="4.7109375" style="195" bestFit="1" customWidth="1"/>
    <col min="16131" max="16131" width="1.85546875" style="195" bestFit="1" customWidth="1"/>
    <col min="16132" max="16133" width="2.85546875" style="195" bestFit="1" customWidth="1"/>
    <col min="16134" max="16134" width="1.85546875" style="195" bestFit="1" customWidth="1"/>
    <col min="16135" max="16135" width="4.7109375" style="195" bestFit="1" customWidth="1"/>
    <col min="16136" max="16136" width="5.5703125" style="195" bestFit="1" customWidth="1"/>
    <col min="16137" max="16137" width="9.28515625" style="195" bestFit="1" customWidth="1"/>
    <col min="16138" max="16138" width="8.42578125" style="195" bestFit="1" customWidth="1"/>
    <col min="16139" max="16139" width="4.7109375" style="195" bestFit="1" customWidth="1"/>
    <col min="16140" max="16140" width="1" style="195" bestFit="1" customWidth="1"/>
    <col min="16141" max="16141" width="3.7109375" style="195" bestFit="1" customWidth="1"/>
    <col min="16142" max="16142" width="1" style="195" bestFit="1" customWidth="1"/>
    <col min="16143" max="16143" width="2.85546875" style="195" bestFit="1" customWidth="1"/>
    <col min="16144" max="16144" width="1" style="195" bestFit="1" customWidth="1"/>
    <col min="16145" max="16145" width="3.7109375" style="195" bestFit="1" customWidth="1"/>
    <col min="16146" max="16146" width="1" style="195" bestFit="1" customWidth="1"/>
    <col min="16147" max="16147" width="2.85546875" style="195" bestFit="1" customWidth="1"/>
    <col min="16148" max="16148" width="1.85546875" style="195" bestFit="1" customWidth="1"/>
    <col min="16149" max="16150" width="1" style="195" bestFit="1" customWidth="1"/>
    <col min="16151" max="16151" width="5.5703125" style="195" bestFit="1" customWidth="1"/>
    <col min="16152" max="16152" width="1.85546875" style="195" bestFit="1" customWidth="1"/>
    <col min="16153" max="16153" width="2.85546875" style="195" bestFit="1" customWidth="1"/>
    <col min="16154" max="16154" width="1.85546875" style="195" bestFit="1" customWidth="1"/>
    <col min="16155" max="16155" width="9.28515625" style="195" bestFit="1" customWidth="1"/>
    <col min="16156" max="16384" width="9.140625" style="195"/>
  </cols>
  <sheetData>
    <row r="1" spans="1:29" ht="10.35" customHeight="1" x14ac:dyDescent="0.2">
      <c r="A1" s="192"/>
      <c r="B1" s="192"/>
      <c r="C1" s="192"/>
      <c r="D1" s="193" t="s">
        <v>0</v>
      </c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  <c r="S1" s="194" t="s">
        <v>162</v>
      </c>
      <c r="T1" s="194"/>
      <c r="U1" s="194"/>
      <c r="V1" s="194"/>
      <c r="W1" s="194"/>
      <c r="X1" s="194"/>
      <c r="Y1" s="194"/>
      <c r="Z1" s="194"/>
      <c r="AA1" s="194"/>
    </row>
    <row r="2" spans="1:29" ht="10.35" customHeight="1" x14ac:dyDescent="0.2">
      <c r="A2" s="192"/>
      <c r="B2" s="196"/>
      <c r="C2" s="192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4"/>
      <c r="T2" s="194"/>
      <c r="U2" s="194"/>
      <c r="V2" s="194"/>
      <c r="W2" s="194"/>
      <c r="X2" s="194"/>
      <c r="Y2" s="194"/>
      <c r="Z2" s="194"/>
      <c r="AA2" s="194"/>
      <c r="AC2" s="195" t="s">
        <v>57</v>
      </c>
    </row>
    <row r="3" spans="1:29" ht="10.35" customHeight="1" x14ac:dyDescent="0.2">
      <c r="A3" s="197"/>
      <c r="B3" s="197"/>
      <c r="C3" s="197"/>
      <c r="D3" s="198" t="s">
        <v>2</v>
      </c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9"/>
      <c r="T3" s="199"/>
      <c r="U3" s="199"/>
      <c r="V3" s="199"/>
      <c r="W3" s="199"/>
      <c r="X3" s="199"/>
      <c r="Y3" s="199"/>
      <c r="Z3" s="199"/>
      <c r="AA3" s="199"/>
    </row>
    <row r="4" spans="1:29" ht="10.9" customHeight="1" x14ac:dyDescent="0.2">
      <c r="A4" s="200"/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  <c r="V4" s="200"/>
      <c r="W4" s="200"/>
      <c r="X4" s="200"/>
      <c r="Y4" s="200"/>
      <c r="Z4" s="200"/>
      <c r="AA4" s="200"/>
    </row>
    <row r="5" spans="1:29" ht="10.35" customHeight="1" x14ac:dyDescent="0.2">
      <c r="A5" s="193" t="s">
        <v>3</v>
      </c>
      <c r="B5" s="193"/>
      <c r="C5" s="193" t="s">
        <v>109</v>
      </c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3"/>
      <c r="S5" s="193"/>
      <c r="T5" s="193"/>
      <c r="U5" s="194"/>
      <c r="V5" s="193"/>
      <c r="W5" s="193"/>
      <c r="X5" s="193"/>
      <c r="Y5" s="193"/>
      <c r="Z5" s="193"/>
      <c r="AA5" s="193"/>
    </row>
    <row r="6" spans="1:29" ht="10.35" customHeight="1" x14ac:dyDescent="0.2">
      <c r="A6" s="193" t="s">
        <v>4</v>
      </c>
      <c r="B6" s="193"/>
      <c r="C6" s="193" t="s">
        <v>163</v>
      </c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4" t="s">
        <v>153</v>
      </c>
      <c r="V6" s="194"/>
      <c r="W6" s="194"/>
      <c r="X6" s="194"/>
      <c r="Y6" s="194"/>
      <c r="Z6" s="194"/>
      <c r="AA6" s="194"/>
    </row>
    <row r="7" spans="1:29" ht="20.45" customHeight="1" x14ac:dyDescent="0.2">
      <c r="A7" s="193" t="s">
        <v>5</v>
      </c>
      <c r="B7" s="193"/>
      <c r="C7" s="193" t="s">
        <v>164</v>
      </c>
      <c r="D7" s="193"/>
      <c r="E7" s="193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4"/>
      <c r="V7" s="193"/>
      <c r="W7" s="193"/>
      <c r="X7" s="193"/>
      <c r="Y7" s="193"/>
      <c r="Z7" s="193"/>
      <c r="AA7" s="193"/>
    </row>
    <row r="8" spans="1:29" ht="10.35" customHeight="1" x14ac:dyDescent="0.2">
      <c r="A8" s="193" t="s">
        <v>6</v>
      </c>
      <c r="B8" s="193"/>
      <c r="C8" s="193" t="s">
        <v>165</v>
      </c>
      <c r="D8" s="193"/>
      <c r="E8" s="193"/>
      <c r="F8" s="193"/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  <c r="U8" s="194"/>
      <c r="V8" s="193"/>
      <c r="W8" s="193"/>
      <c r="X8" s="193"/>
      <c r="Y8" s="193"/>
      <c r="Z8" s="193"/>
      <c r="AA8" s="193"/>
    </row>
    <row r="9" spans="1:29" ht="10.35" customHeight="1" x14ac:dyDescent="0.2">
      <c r="A9" s="193" t="s">
        <v>7</v>
      </c>
      <c r="B9" s="193"/>
      <c r="C9" s="193" t="s">
        <v>8</v>
      </c>
      <c r="D9" s="193"/>
      <c r="E9" s="193"/>
      <c r="F9" s="193"/>
      <c r="G9" s="193"/>
      <c r="H9" s="193"/>
      <c r="I9" s="193"/>
      <c r="J9" s="193"/>
      <c r="K9" s="193"/>
      <c r="L9" s="193"/>
      <c r="M9" s="193"/>
      <c r="N9" s="193"/>
      <c r="O9" s="193"/>
      <c r="P9" s="193"/>
      <c r="Q9" s="193"/>
      <c r="R9" s="193"/>
      <c r="S9" s="193"/>
      <c r="T9" s="193"/>
      <c r="U9" s="194"/>
      <c r="V9" s="193"/>
      <c r="W9" s="193"/>
      <c r="X9" s="193"/>
      <c r="Y9" s="193"/>
      <c r="Z9" s="193"/>
      <c r="AA9" s="193"/>
    </row>
    <row r="10" spans="1:29" ht="10.35" customHeight="1" x14ac:dyDescent="0.2">
      <c r="A10" s="193" t="s">
        <v>9</v>
      </c>
      <c r="B10" s="193"/>
      <c r="C10" s="193" t="s">
        <v>10</v>
      </c>
      <c r="D10" s="193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4"/>
      <c r="V10" s="193"/>
      <c r="W10" s="193"/>
      <c r="X10" s="193"/>
      <c r="Y10" s="193"/>
      <c r="Z10" s="193"/>
      <c r="AA10" s="193"/>
    </row>
    <row r="11" spans="1:29" ht="10.35" customHeight="1" x14ac:dyDescent="0.2">
      <c r="A11" s="193" t="s">
        <v>11</v>
      </c>
      <c r="B11" s="193"/>
      <c r="C11" s="193" t="s">
        <v>8</v>
      </c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4"/>
      <c r="V11" s="193"/>
      <c r="W11" s="193"/>
      <c r="X11" s="193"/>
      <c r="Y11" s="193"/>
      <c r="Z11" s="193"/>
      <c r="AA11" s="193"/>
    </row>
    <row r="12" spans="1:29" ht="10.35" customHeight="1" x14ac:dyDescent="0.2">
      <c r="A12" s="193" t="s">
        <v>12</v>
      </c>
      <c r="B12" s="193"/>
      <c r="C12" s="193" t="s">
        <v>166</v>
      </c>
      <c r="D12" s="193"/>
      <c r="E12" s="193"/>
      <c r="F12" s="193"/>
      <c r="G12" s="193"/>
      <c r="H12" s="193"/>
      <c r="I12" s="193"/>
      <c r="J12" s="193"/>
      <c r="K12" s="193"/>
      <c r="L12" s="193"/>
      <c r="M12" s="193"/>
      <c r="N12" s="193"/>
      <c r="O12" s="193"/>
      <c r="P12" s="193"/>
      <c r="Q12" s="193"/>
      <c r="R12" s="193"/>
      <c r="S12" s="193"/>
      <c r="T12" s="193"/>
      <c r="U12" s="194"/>
      <c r="V12" s="193"/>
      <c r="W12" s="193"/>
      <c r="X12" s="193"/>
      <c r="Y12" s="193"/>
      <c r="Z12" s="193"/>
      <c r="AA12" s="193"/>
    </row>
    <row r="13" spans="1:29" ht="10.35" customHeight="1" x14ac:dyDescent="0.2">
      <c r="A13" s="193"/>
      <c r="B13" s="193"/>
      <c r="C13" s="193"/>
      <c r="D13" s="193"/>
      <c r="E13" s="193"/>
      <c r="F13" s="193"/>
      <c r="G13" s="193"/>
      <c r="H13" s="193"/>
      <c r="I13" s="193"/>
      <c r="J13" s="193"/>
      <c r="K13" s="193"/>
      <c r="L13" s="193"/>
      <c r="M13" s="193"/>
      <c r="N13" s="193"/>
      <c r="O13" s="193"/>
      <c r="P13" s="193"/>
      <c r="Q13" s="193"/>
      <c r="R13" s="193"/>
      <c r="S13" s="193"/>
      <c r="T13" s="193"/>
      <c r="U13" s="194" t="s">
        <v>131</v>
      </c>
      <c r="V13" s="194"/>
      <c r="W13" s="194"/>
      <c r="X13" s="194"/>
      <c r="Y13" s="194"/>
      <c r="Z13" s="194"/>
      <c r="AA13" s="194"/>
    </row>
    <row r="14" spans="1:29" ht="10.35" customHeight="1" x14ac:dyDescent="0.2">
      <c r="A14" s="193" t="s">
        <v>108</v>
      </c>
      <c r="B14" s="193"/>
      <c r="C14" s="193" t="s">
        <v>118</v>
      </c>
      <c r="D14" s="193"/>
      <c r="E14" s="193"/>
      <c r="F14" s="193"/>
      <c r="G14" s="193"/>
      <c r="H14" s="193"/>
      <c r="I14" s="193"/>
      <c r="J14" s="193"/>
      <c r="K14" s="193"/>
      <c r="L14" s="193"/>
      <c r="M14" s="193"/>
      <c r="N14" s="193"/>
      <c r="O14" s="193"/>
      <c r="P14" s="193"/>
      <c r="Q14" s="193"/>
      <c r="R14" s="193"/>
      <c r="S14" s="193"/>
      <c r="T14" s="193"/>
      <c r="U14" s="194"/>
      <c r="V14" s="193"/>
      <c r="W14" s="193"/>
      <c r="X14" s="193"/>
      <c r="Y14" s="193"/>
      <c r="Z14" s="193"/>
      <c r="AA14" s="193"/>
    </row>
    <row r="15" spans="1:29" ht="10.9" customHeight="1" x14ac:dyDescent="0.2">
      <c r="A15" s="201"/>
      <c r="B15" s="201"/>
      <c r="C15" s="201"/>
      <c r="D15" s="201"/>
      <c r="E15" s="201"/>
      <c r="F15" s="201"/>
      <c r="G15" s="201"/>
      <c r="H15" s="201"/>
      <c r="I15" s="201"/>
      <c r="J15" s="201"/>
      <c r="K15" s="201"/>
      <c r="L15" s="201"/>
      <c r="M15" s="201"/>
      <c r="N15" s="201"/>
      <c r="O15" s="201"/>
      <c r="P15" s="201"/>
      <c r="Q15" s="201"/>
      <c r="R15" s="201"/>
      <c r="S15" s="201"/>
      <c r="T15" s="201"/>
      <c r="U15" s="201"/>
      <c r="V15" s="201"/>
      <c r="W15" s="201"/>
      <c r="X15" s="201"/>
      <c r="Y15" s="201"/>
      <c r="Z15" s="201"/>
      <c r="AA15" s="201"/>
    </row>
    <row r="16" spans="1:29" ht="10.9" customHeight="1" x14ac:dyDescent="0.2">
      <c r="A16" s="200"/>
      <c r="B16" s="200"/>
      <c r="C16" s="200"/>
      <c r="D16" s="200"/>
      <c r="E16" s="200"/>
      <c r="F16" s="200"/>
      <c r="G16" s="200"/>
      <c r="H16" s="200"/>
      <c r="I16" s="200"/>
      <c r="J16" s="200"/>
      <c r="K16" s="200"/>
      <c r="L16" s="200"/>
      <c r="M16" s="200"/>
      <c r="N16" s="200"/>
      <c r="O16" s="200"/>
      <c r="P16" s="200"/>
      <c r="Q16" s="200"/>
      <c r="R16" s="200"/>
      <c r="S16" s="200"/>
      <c r="T16" s="200"/>
      <c r="U16" s="200"/>
      <c r="V16" s="200"/>
      <c r="W16" s="200"/>
      <c r="X16" s="200"/>
      <c r="Y16" s="200"/>
      <c r="Z16" s="200"/>
      <c r="AA16" s="200"/>
    </row>
    <row r="17" spans="1:27" ht="10.9" customHeight="1" x14ac:dyDescent="0.2">
      <c r="A17" s="200"/>
      <c r="B17" s="200"/>
      <c r="C17" s="200"/>
      <c r="D17" s="200"/>
      <c r="E17" s="200"/>
      <c r="F17" s="200"/>
      <c r="G17" s="200"/>
      <c r="H17" s="200"/>
      <c r="I17" s="200"/>
      <c r="J17" s="200"/>
      <c r="K17" s="200"/>
      <c r="L17" s="200"/>
      <c r="M17" s="200"/>
      <c r="N17" s="200"/>
      <c r="O17" s="200"/>
      <c r="P17" s="200"/>
      <c r="Q17" s="200"/>
      <c r="R17" s="200"/>
      <c r="S17" s="200"/>
      <c r="T17" s="200"/>
      <c r="U17" s="200"/>
      <c r="V17" s="200"/>
      <c r="W17" s="200"/>
      <c r="X17" s="200"/>
      <c r="Y17" s="200"/>
      <c r="Z17" s="200"/>
      <c r="AA17" s="200"/>
    </row>
    <row r="18" spans="1:27" ht="10.9" customHeight="1" x14ac:dyDescent="0.2">
      <c r="A18" s="200"/>
      <c r="B18" s="200"/>
      <c r="C18" s="200"/>
      <c r="D18" s="200"/>
      <c r="E18" s="200"/>
      <c r="F18" s="200"/>
      <c r="G18" s="200"/>
      <c r="H18" s="200"/>
      <c r="I18" s="200"/>
      <c r="J18" s="200"/>
      <c r="K18" s="200"/>
      <c r="L18" s="200"/>
      <c r="M18" s="200"/>
      <c r="N18" s="200"/>
      <c r="O18" s="200"/>
      <c r="P18" s="200"/>
      <c r="Q18" s="200"/>
      <c r="R18" s="200"/>
      <c r="S18" s="200"/>
      <c r="T18" s="200"/>
      <c r="U18" s="200"/>
      <c r="V18" s="200"/>
      <c r="W18" s="200"/>
      <c r="X18" s="200"/>
      <c r="Y18" s="200"/>
      <c r="Z18" s="200"/>
      <c r="AA18" s="200"/>
    </row>
    <row r="19" spans="1:27" ht="10.35" customHeight="1" x14ac:dyDescent="0.2">
      <c r="A19" s="202" t="s">
        <v>13</v>
      </c>
      <c r="B19" s="203"/>
      <c r="C19" s="204"/>
      <c r="D19" s="202" t="s">
        <v>14</v>
      </c>
      <c r="E19" s="203"/>
      <c r="F19" s="203"/>
      <c r="G19" s="203"/>
      <c r="H19" s="203"/>
      <c r="I19" s="203"/>
      <c r="J19" s="204"/>
      <c r="K19" s="205" t="s">
        <v>15</v>
      </c>
      <c r="L19" s="206"/>
      <c r="M19" s="207" t="s">
        <v>16</v>
      </c>
      <c r="N19" s="208"/>
      <c r="O19" s="209"/>
      <c r="P19" s="205" t="s">
        <v>17</v>
      </c>
      <c r="Q19" s="210"/>
      <c r="R19" s="210"/>
      <c r="S19" s="210"/>
      <c r="T19" s="210"/>
      <c r="U19" s="206"/>
      <c r="V19" s="205" t="s">
        <v>18</v>
      </c>
      <c r="W19" s="210"/>
      <c r="X19" s="210"/>
      <c r="Y19" s="206"/>
      <c r="Z19" s="205" t="s">
        <v>19</v>
      </c>
      <c r="AA19" s="206"/>
    </row>
    <row r="20" spans="1:27" ht="10.35" customHeight="1" x14ac:dyDescent="0.2">
      <c r="A20" s="211"/>
      <c r="B20" s="212"/>
      <c r="C20" s="213"/>
      <c r="D20" s="211" t="s">
        <v>58</v>
      </c>
      <c r="E20" s="212"/>
      <c r="F20" s="212"/>
      <c r="G20" s="212"/>
      <c r="H20" s="212"/>
      <c r="I20" s="212"/>
      <c r="J20" s="212"/>
      <c r="K20" s="212"/>
      <c r="L20" s="212"/>
      <c r="M20" s="212"/>
      <c r="N20" s="212"/>
      <c r="O20" s="212"/>
      <c r="P20" s="212"/>
      <c r="Q20" s="212"/>
      <c r="R20" s="212"/>
      <c r="S20" s="212"/>
      <c r="T20" s="212"/>
      <c r="U20" s="212"/>
      <c r="V20" s="212"/>
      <c r="W20" s="212"/>
      <c r="X20" s="212"/>
      <c r="Y20" s="212"/>
      <c r="Z20" s="212"/>
      <c r="AA20" s="213"/>
    </row>
    <row r="21" spans="1:27" ht="20.45" customHeight="1" x14ac:dyDescent="0.2">
      <c r="A21" s="214">
        <v>42301</v>
      </c>
      <c r="B21" s="215"/>
      <c r="C21" s="216"/>
      <c r="D21" s="217" t="s">
        <v>48</v>
      </c>
      <c r="E21" s="218"/>
      <c r="F21" s="218"/>
      <c r="G21" s="218"/>
      <c r="H21" s="218"/>
      <c r="I21" s="218"/>
      <c r="J21" s="219"/>
      <c r="K21" s="220">
        <v>27.21</v>
      </c>
      <c r="L21" s="221"/>
      <c r="M21" s="222" t="s">
        <v>49</v>
      </c>
      <c r="N21" s="223"/>
      <c r="O21" s="224"/>
      <c r="P21" s="225">
        <v>1</v>
      </c>
      <c r="Q21" s="226"/>
      <c r="R21" s="226"/>
      <c r="S21" s="226"/>
      <c r="T21" s="226"/>
      <c r="U21" s="227"/>
      <c r="V21" s="231">
        <v>46195.46</v>
      </c>
      <c r="W21" s="232"/>
      <c r="X21" s="232"/>
      <c r="Y21" s="233"/>
      <c r="Z21" s="231">
        <v>46195.46</v>
      </c>
      <c r="AA21" s="233"/>
    </row>
    <row r="22" spans="1:27" ht="20.45" customHeight="1" x14ac:dyDescent="0.2">
      <c r="A22" s="214">
        <v>42000</v>
      </c>
      <c r="B22" s="215"/>
      <c r="C22" s="216"/>
      <c r="D22" s="217" t="s">
        <v>50</v>
      </c>
      <c r="E22" s="218"/>
      <c r="F22" s="218"/>
      <c r="G22" s="218"/>
      <c r="H22" s="218"/>
      <c r="I22" s="218"/>
      <c r="J22" s="219"/>
      <c r="K22" s="220">
        <v>27.21</v>
      </c>
      <c r="L22" s="221"/>
      <c r="M22" s="222" t="s">
        <v>49</v>
      </c>
      <c r="N22" s="223"/>
      <c r="O22" s="224"/>
      <c r="P22" s="225">
        <v>1</v>
      </c>
      <c r="Q22" s="226"/>
      <c r="R22" s="226"/>
      <c r="S22" s="226"/>
      <c r="T22" s="226"/>
      <c r="U22" s="227"/>
      <c r="V22" s="228">
        <v>123002.66</v>
      </c>
      <c r="W22" s="229"/>
      <c r="X22" s="229"/>
      <c r="Y22" s="230"/>
      <c r="Z22" s="228">
        <v>123002.66</v>
      </c>
      <c r="AA22" s="230"/>
    </row>
    <row r="23" spans="1:27" ht="10.9" customHeight="1" x14ac:dyDescent="0.2">
      <c r="A23" s="200"/>
      <c r="B23" s="200"/>
      <c r="C23" s="200"/>
      <c r="D23" s="200"/>
      <c r="E23" s="200"/>
      <c r="F23" s="200"/>
      <c r="G23" s="200"/>
      <c r="H23" s="200"/>
      <c r="I23" s="200"/>
      <c r="J23" s="200"/>
      <c r="K23" s="200"/>
      <c r="L23" s="200"/>
      <c r="M23" s="200"/>
      <c r="N23" s="200"/>
      <c r="O23" s="200"/>
      <c r="P23" s="200"/>
      <c r="Q23" s="200"/>
      <c r="R23" s="200"/>
      <c r="S23" s="200"/>
      <c r="T23" s="200"/>
      <c r="U23" s="200"/>
      <c r="V23" s="200"/>
      <c r="W23" s="200"/>
      <c r="X23" s="200"/>
      <c r="Y23" s="200"/>
      <c r="Z23" s="200"/>
      <c r="AA23" s="200"/>
    </row>
    <row r="24" spans="1:27" ht="10.35" customHeight="1" x14ac:dyDescent="0.2">
      <c r="A24" s="194" t="s">
        <v>42</v>
      </c>
      <c r="B24" s="194"/>
      <c r="C24" s="194"/>
      <c r="D24" s="194"/>
      <c r="E24" s="194"/>
      <c r="F24" s="194"/>
      <c r="G24" s="194"/>
      <c r="H24" s="194"/>
      <c r="I24" s="194"/>
      <c r="J24" s="194"/>
      <c r="K24" s="194"/>
      <c r="L24" s="194"/>
      <c r="M24" s="194"/>
      <c r="N24" s="194"/>
      <c r="O24" s="194"/>
      <c r="P24" s="194"/>
      <c r="Q24" s="194"/>
      <c r="R24" s="194"/>
      <c r="S24" s="194"/>
      <c r="T24" s="194"/>
      <c r="U24" s="194"/>
      <c r="V24" s="194"/>
      <c r="W24" s="194"/>
      <c r="X24" s="194"/>
      <c r="Y24" s="234">
        <v>169198.12</v>
      </c>
      <c r="Z24" s="235"/>
      <c r="AA24" s="236"/>
    </row>
    <row r="25" spans="1:27" ht="10.9" customHeight="1" x14ac:dyDescent="0.2">
      <c r="A25" s="200"/>
      <c r="B25" s="200"/>
      <c r="C25" s="200"/>
      <c r="D25" s="200"/>
      <c r="E25" s="200"/>
      <c r="F25" s="200"/>
      <c r="G25" s="200"/>
      <c r="H25" s="200"/>
      <c r="I25" s="200"/>
      <c r="J25" s="200"/>
      <c r="K25" s="200"/>
      <c r="L25" s="200"/>
      <c r="M25" s="200"/>
      <c r="N25" s="200"/>
      <c r="O25" s="200"/>
      <c r="P25" s="200"/>
      <c r="Q25" s="200"/>
      <c r="R25" s="200"/>
      <c r="S25" s="200"/>
      <c r="T25" s="200"/>
      <c r="U25" s="200"/>
      <c r="V25" s="200"/>
      <c r="W25" s="200"/>
      <c r="X25" s="200"/>
      <c r="Y25" s="200"/>
      <c r="Z25" s="200"/>
      <c r="AA25" s="200"/>
    </row>
    <row r="26" spans="1:27" ht="10.9" customHeight="1" x14ac:dyDescent="0.2">
      <c r="A26" s="200"/>
      <c r="B26" s="200"/>
      <c r="C26" s="200"/>
      <c r="D26" s="200"/>
      <c r="E26" s="200"/>
      <c r="F26" s="200"/>
      <c r="G26" s="200"/>
      <c r="H26" s="200"/>
      <c r="I26" s="200"/>
      <c r="J26" s="200"/>
      <c r="K26" s="200"/>
      <c r="L26" s="200"/>
      <c r="M26" s="200"/>
      <c r="N26" s="200"/>
      <c r="O26" s="200"/>
      <c r="P26" s="200"/>
      <c r="Q26" s="200"/>
      <c r="R26" s="200"/>
      <c r="S26" s="200"/>
      <c r="T26" s="200"/>
      <c r="U26" s="200"/>
      <c r="V26" s="200"/>
      <c r="W26" s="200"/>
      <c r="X26" s="200"/>
      <c r="Y26" s="200"/>
      <c r="Z26" s="200"/>
      <c r="AA26" s="200"/>
    </row>
    <row r="27" spans="1:27" ht="10.35" customHeight="1" x14ac:dyDescent="0.2">
      <c r="A27" s="202" t="s">
        <v>13</v>
      </c>
      <c r="B27" s="203"/>
      <c r="C27" s="204"/>
      <c r="D27" s="202" t="s">
        <v>14</v>
      </c>
      <c r="E27" s="203"/>
      <c r="F27" s="203"/>
      <c r="G27" s="203"/>
      <c r="H27" s="203"/>
      <c r="I27" s="203"/>
      <c r="J27" s="204"/>
      <c r="K27" s="205" t="s">
        <v>15</v>
      </c>
      <c r="L27" s="206"/>
      <c r="M27" s="207" t="s">
        <v>16</v>
      </c>
      <c r="N27" s="208"/>
      <c r="O27" s="209"/>
      <c r="P27" s="205" t="s">
        <v>17</v>
      </c>
      <c r="Q27" s="210"/>
      <c r="R27" s="210"/>
      <c r="S27" s="210"/>
      <c r="T27" s="210"/>
      <c r="U27" s="206"/>
      <c r="V27" s="205" t="s">
        <v>18</v>
      </c>
      <c r="W27" s="210"/>
      <c r="X27" s="210"/>
      <c r="Y27" s="206"/>
      <c r="Z27" s="205" t="s">
        <v>19</v>
      </c>
      <c r="AA27" s="206"/>
    </row>
    <row r="28" spans="1:27" ht="10.35" customHeight="1" x14ac:dyDescent="0.2">
      <c r="A28" s="211"/>
      <c r="B28" s="212"/>
      <c r="C28" s="213"/>
      <c r="D28" s="211" t="s">
        <v>20</v>
      </c>
      <c r="E28" s="212"/>
      <c r="F28" s="212"/>
      <c r="G28" s="212"/>
      <c r="H28" s="212"/>
      <c r="I28" s="212"/>
      <c r="J28" s="212"/>
      <c r="K28" s="212"/>
      <c r="L28" s="212"/>
      <c r="M28" s="212"/>
      <c r="N28" s="212"/>
      <c r="O28" s="212"/>
      <c r="P28" s="212"/>
      <c r="Q28" s="212"/>
      <c r="R28" s="212"/>
      <c r="S28" s="212"/>
      <c r="T28" s="212"/>
      <c r="U28" s="212"/>
      <c r="V28" s="212"/>
      <c r="W28" s="212"/>
      <c r="X28" s="212"/>
      <c r="Y28" s="212"/>
      <c r="Z28" s="212"/>
      <c r="AA28" s="213"/>
    </row>
    <row r="29" spans="1:27" ht="30.75" customHeight="1" x14ac:dyDescent="0.2">
      <c r="A29" s="214">
        <v>40001</v>
      </c>
      <c r="B29" s="215"/>
      <c r="C29" s="216"/>
      <c r="D29" s="217" t="s">
        <v>21</v>
      </c>
      <c r="E29" s="218"/>
      <c r="F29" s="218"/>
      <c r="G29" s="218"/>
      <c r="H29" s="218"/>
      <c r="I29" s="218"/>
      <c r="J29" s="219"/>
      <c r="K29" s="220">
        <v>27.21</v>
      </c>
      <c r="L29" s="221"/>
      <c r="M29" s="222" t="s">
        <v>22</v>
      </c>
      <c r="N29" s="223"/>
      <c r="O29" s="224"/>
      <c r="P29" s="237">
        <v>123.35299999999999</v>
      </c>
      <c r="Q29" s="238"/>
      <c r="R29" s="238"/>
      <c r="S29" s="238"/>
      <c r="T29" s="238"/>
      <c r="U29" s="239"/>
      <c r="V29" s="240">
        <v>0.69</v>
      </c>
      <c r="W29" s="241"/>
      <c r="X29" s="241"/>
      <c r="Y29" s="242"/>
      <c r="Z29" s="220">
        <v>85.11</v>
      </c>
      <c r="AA29" s="221"/>
    </row>
    <row r="30" spans="1:27" ht="10.35" customHeight="1" x14ac:dyDescent="0.2">
      <c r="A30" s="214">
        <v>40305</v>
      </c>
      <c r="B30" s="215"/>
      <c r="C30" s="216"/>
      <c r="D30" s="217" t="s">
        <v>23</v>
      </c>
      <c r="E30" s="218"/>
      <c r="F30" s="218"/>
      <c r="G30" s="218"/>
      <c r="H30" s="218"/>
      <c r="I30" s="218"/>
      <c r="J30" s="219"/>
      <c r="K30" s="220">
        <v>27.21</v>
      </c>
      <c r="L30" s="221"/>
      <c r="M30" s="222" t="s">
        <v>22</v>
      </c>
      <c r="N30" s="223"/>
      <c r="O30" s="224"/>
      <c r="P30" s="237">
        <v>123.35299999999999</v>
      </c>
      <c r="Q30" s="238"/>
      <c r="R30" s="238"/>
      <c r="S30" s="238"/>
      <c r="T30" s="238"/>
      <c r="U30" s="239"/>
      <c r="V30" s="240">
        <v>0.52</v>
      </c>
      <c r="W30" s="241"/>
      <c r="X30" s="241"/>
      <c r="Y30" s="242"/>
      <c r="Z30" s="220">
        <v>64.14</v>
      </c>
      <c r="AA30" s="221"/>
    </row>
    <row r="31" spans="1:27" ht="20.45" customHeight="1" x14ac:dyDescent="0.2">
      <c r="A31" s="214">
        <v>44100</v>
      </c>
      <c r="B31" s="215"/>
      <c r="C31" s="216"/>
      <c r="D31" s="217" t="s">
        <v>24</v>
      </c>
      <c r="E31" s="218"/>
      <c r="F31" s="218"/>
      <c r="G31" s="218"/>
      <c r="H31" s="218"/>
      <c r="I31" s="218"/>
      <c r="J31" s="219"/>
      <c r="K31" s="220">
        <v>27.21</v>
      </c>
      <c r="L31" s="221"/>
      <c r="M31" s="222" t="s">
        <v>25</v>
      </c>
      <c r="N31" s="223"/>
      <c r="O31" s="224"/>
      <c r="P31" s="243">
        <v>74.012</v>
      </c>
      <c r="Q31" s="244"/>
      <c r="R31" s="244"/>
      <c r="S31" s="244"/>
      <c r="T31" s="244"/>
      <c r="U31" s="245"/>
      <c r="V31" s="240">
        <v>9.4700000000000006</v>
      </c>
      <c r="W31" s="241"/>
      <c r="X31" s="241"/>
      <c r="Y31" s="242"/>
      <c r="Z31" s="246">
        <v>700.89</v>
      </c>
      <c r="AA31" s="247"/>
    </row>
    <row r="32" spans="1:27" ht="20.45" customHeight="1" x14ac:dyDescent="0.2">
      <c r="A32" s="214">
        <v>44102</v>
      </c>
      <c r="B32" s="215"/>
      <c r="C32" s="216"/>
      <c r="D32" s="217" t="s">
        <v>26</v>
      </c>
      <c r="E32" s="218"/>
      <c r="F32" s="218"/>
      <c r="G32" s="218"/>
      <c r="H32" s="218"/>
      <c r="I32" s="218"/>
      <c r="J32" s="219"/>
      <c r="K32" s="220">
        <v>27.21</v>
      </c>
      <c r="L32" s="221"/>
      <c r="M32" s="222" t="s">
        <v>27</v>
      </c>
      <c r="N32" s="223"/>
      <c r="O32" s="224"/>
      <c r="P32" s="237">
        <v>259.04199999999997</v>
      </c>
      <c r="Q32" s="238"/>
      <c r="R32" s="238"/>
      <c r="S32" s="238"/>
      <c r="T32" s="238"/>
      <c r="U32" s="239"/>
      <c r="V32" s="240">
        <v>3.38</v>
      </c>
      <c r="W32" s="241"/>
      <c r="X32" s="241"/>
      <c r="Y32" s="242"/>
      <c r="Z32" s="246">
        <v>875.56</v>
      </c>
      <c r="AA32" s="247"/>
    </row>
    <row r="33" spans="1:27" ht="20.45" customHeight="1" x14ac:dyDescent="0.2">
      <c r="A33" s="214">
        <v>44151</v>
      </c>
      <c r="B33" s="215"/>
      <c r="C33" s="216"/>
      <c r="D33" s="217" t="s">
        <v>28</v>
      </c>
      <c r="E33" s="218"/>
      <c r="F33" s="218"/>
      <c r="G33" s="218"/>
      <c r="H33" s="218"/>
      <c r="I33" s="218"/>
      <c r="J33" s="219"/>
      <c r="K33" s="220">
        <v>27.21</v>
      </c>
      <c r="L33" s="221"/>
      <c r="M33" s="222" t="s">
        <v>25</v>
      </c>
      <c r="N33" s="223"/>
      <c r="O33" s="224"/>
      <c r="P33" s="243">
        <v>59.21</v>
      </c>
      <c r="Q33" s="244"/>
      <c r="R33" s="244"/>
      <c r="S33" s="244"/>
      <c r="T33" s="244"/>
      <c r="U33" s="245"/>
      <c r="V33" s="220">
        <v>77.900000000000006</v>
      </c>
      <c r="W33" s="253"/>
      <c r="X33" s="253"/>
      <c r="Y33" s="221"/>
      <c r="Z33" s="251">
        <v>4612.45</v>
      </c>
      <c r="AA33" s="252"/>
    </row>
    <row r="34" spans="1:27" ht="10.35" customHeight="1" x14ac:dyDescent="0.2">
      <c r="A34" s="214">
        <v>44201</v>
      </c>
      <c r="B34" s="215"/>
      <c r="C34" s="216"/>
      <c r="D34" s="217" t="s">
        <v>29</v>
      </c>
      <c r="E34" s="218"/>
      <c r="F34" s="218"/>
      <c r="G34" s="218"/>
      <c r="H34" s="218"/>
      <c r="I34" s="218"/>
      <c r="J34" s="219"/>
      <c r="K34" s="220">
        <v>27.21</v>
      </c>
      <c r="L34" s="221"/>
      <c r="M34" s="222" t="s">
        <v>22</v>
      </c>
      <c r="N34" s="223"/>
      <c r="O34" s="224"/>
      <c r="P34" s="248">
        <v>1480.26</v>
      </c>
      <c r="Q34" s="249"/>
      <c r="R34" s="249"/>
      <c r="S34" s="249"/>
      <c r="T34" s="249"/>
      <c r="U34" s="250"/>
      <c r="V34" s="240">
        <v>0.5</v>
      </c>
      <c r="W34" s="241"/>
      <c r="X34" s="241"/>
      <c r="Y34" s="242"/>
      <c r="Z34" s="246">
        <v>740.13</v>
      </c>
      <c r="AA34" s="247"/>
    </row>
    <row r="35" spans="1:27" ht="20.45" customHeight="1" x14ac:dyDescent="0.2">
      <c r="A35" s="214">
        <v>40425</v>
      </c>
      <c r="B35" s="215"/>
      <c r="C35" s="216"/>
      <c r="D35" s="217" t="s">
        <v>30</v>
      </c>
      <c r="E35" s="218"/>
      <c r="F35" s="218"/>
      <c r="G35" s="218"/>
      <c r="H35" s="218"/>
      <c r="I35" s="218"/>
      <c r="J35" s="219"/>
      <c r="K35" s="220">
        <v>27.21</v>
      </c>
      <c r="L35" s="221"/>
      <c r="M35" s="222" t="s">
        <v>25</v>
      </c>
      <c r="N35" s="223"/>
      <c r="O35" s="224"/>
      <c r="P35" s="237">
        <v>118.42</v>
      </c>
      <c r="Q35" s="238"/>
      <c r="R35" s="238"/>
      <c r="S35" s="238"/>
      <c r="T35" s="238"/>
      <c r="U35" s="239"/>
      <c r="V35" s="220">
        <v>11.69</v>
      </c>
      <c r="W35" s="253"/>
      <c r="X35" s="253"/>
      <c r="Y35" s="221"/>
      <c r="Z35" s="251">
        <v>1384.32</v>
      </c>
      <c r="AA35" s="252"/>
    </row>
    <row r="36" spans="1:27" ht="10.35" customHeight="1" x14ac:dyDescent="0.2">
      <c r="A36" s="214">
        <v>40430</v>
      </c>
      <c r="B36" s="215"/>
      <c r="C36" s="216"/>
      <c r="D36" s="217" t="s">
        <v>31</v>
      </c>
      <c r="E36" s="218"/>
      <c r="F36" s="218"/>
      <c r="G36" s="218"/>
      <c r="H36" s="218"/>
      <c r="I36" s="218"/>
      <c r="J36" s="219"/>
      <c r="K36" s="220">
        <v>27.21</v>
      </c>
      <c r="L36" s="221"/>
      <c r="M36" s="222" t="s">
        <v>27</v>
      </c>
      <c r="N36" s="223"/>
      <c r="O36" s="224"/>
      <c r="P36" s="237">
        <v>118.42</v>
      </c>
      <c r="Q36" s="238"/>
      <c r="R36" s="238"/>
      <c r="S36" s="238"/>
      <c r="T36" s="238"/>
      <c r="U36" s="239"/>
      <c r="V36" s="240">
        <v>3.47</v>
      </c>
      <c r="W36" s="241"/>
      <c r="X36" s="241"/>
      <c r="Y36" s="242"/>
      <c r="Z36" s="246">
        <v>410.91</v>
      </c>
      <c r="AA36" s="247"/>
    </row>
    <row r="37" spans="1:27" ht="20.45" customHeight="1" x14ac:dyDescent="0.2">
      <c r="A37" s="214">
        <v>44300</v>
      </c>
      <c r="B37" s="215"/>
      <c r="C37" s="216"/>
      <c r="D37" s="217" t="s">
        <v>32</v>
      </c>
      <c r="E37" s="218"/>
      <c r="F37" s="218"/>
      <c r="G37" s="218"/>
      <c r="H37" s="218"/>
      <c r="I37" s="218"/>
      <c r="J37" s="219"/>
      <c r="K37" s="220">
        <v>27.21</v>
      </c>
      <c r="L37" s="221"/>
      <c r="M37" s="222" t="s">
        <v>33</v>
      </c>
      <c r="N37" s="223"/>
      <c r="O37" s="224"/>
      <c r="P37" s="225">
        <v>2.4420000000000002</v>
      </c>
      <c r="Q37" s="226"/>
      <c r="R37" s="226"/>
      <c r="S37" s="226"/>
      <c r="T37" s="226"/>
      <c r="U37" s="227"/>
      <c r="V37" s="240">
        <v>3.99</v>
      </c>
      <c r="W37" s="241"/>
      <c r="X37" s="241"/>
      <c r="Y37" s="242"/>
      <c r="Z37" s="240">
        <v>9.74</v>
      </c>
      <c r="AA37" s="242"/>
    </row>
    <row r="38" spans="1:27" ht="10.35" customHeight="1" x14ac:dyDescent="0.2">
      <c r="A38" s="214">
        <v>44200</v>
      </c>
      <c r="B38" s="215"/>
      <c r="C38" s="216"/>
      <c r="D38" s="217" t="s">
        <v>34</v>
      </c>
      <c r="E38" s="218"/>
      <c r="F38" s="218"/>
      <c r="G38" s="218"/>
      <c r="H38" s="218"/>
      <c r="I38" s="218"/>
      <c r="J38" s="219"/>
      <c r="K38" s="220">
        <v>27.21</v>
      </c>
      <c r="L38" s="221"/>
      <c r="M38" s="222" t="s">
        <v>22</v>
      </c>
      <c r="N38" s="223"/>
      <c r="O38" s="224"/>
      <c r="P38" s="237">
        <v>370.065</v>
      </c>
      <c r="Q38" s="238"/>
      <c r="R38" s="238"/>
      <c r="S38" s="238"/>
      <c r="T38" s="238"/>
      <c r="U38" s="239"/>
      <c r="V38" s="240">
        <v>0.63</v>
      </c>
      <c r="W38" s="241"/>
      <c r="X38" s="241"/>
      <c r="Y38" s="242"/>
      <c r="Z38" s="246">
        <v>233.14</v>
      </c>
      <c r="AA38" s="247"/>
    </row>
    <row r="39" spans="1:27" ht="10.35" customHeight="1" x14ac:dyDescent="0.2">
      <c r="A39" s="214">
        <v>44205</v>
      </c>
      <c r="B39" s="215"/>
      <c r="C39" s="216"/>
      <c r="D39" s="217" t="s">
        <v>119</v>
      </c>
      <c r="E39" s="218"/>
      <c r="F39" s="218"/>
      <c r="G39" s="218"/>
      <c r="H39" s="218"/>
      <c r="I39" s="218"/>
      <c r="J39" s="219"/>
      <c r="K39" s="220">
        <v>27.21</v>
      </c>
      <c r="L39" s="221"/>
      <c r="M39" s="222" t="s">
        <v>25</v>
      </c>
      <c r="N39" s="223"/>
      <c r="O39" s="224"/>
      <c r="P39" s="243">
        <v>59.209000000000003</v>
      </c>
      <c r="Q39" s="244"/>
      <c r="R39" s="244"/>
      <c r="S39" s="244"/>
      <c r="T39" s="244"/>
      <c r="U39" s="245"/>
      <c r="V39" s="246">
        <v>328.9</v>
      </c>
      <c r="W39" s="260"/>
      <c r="X39" s="260"/>
      <c r="Y39" s="247"/>
      <c r="Z39" s="231">
        <v>19473.84</v>
      </c>
      <c r="AA39" s="233"/>
    </row>
    <row r="40" spans="1:27" ht="20.45" customHeight="1" x14ac:dyDescent="0.2">
      <c r="A40" s="325">
        <v>44211</v>
      </c>
      <c r="B40" s="326"/>
      <c r="C40" s="327"/>
      <c r="D40" s="308" t="s">
        <v>120</v>
      </c>
      <c r="E40" s="309"/>
      <c r="F40" s="309"/>
      <c r="G40" s="309"/>
      <c r="H40" s="309"/>
      <c r="I40" s="309"/>
      <c r="J40" s="310"/>
      <c r="K40" s="311">
        <v>27.21</v>
      </c>
      <c r="L40" s="312"/>
      <c r="M40" s="313" t="s">
        <v>22</v>
      </c>
      <c r="N40" s="314"/>
      <c r="O40" s="315"/>
      <c r="P40" s="328">
        <v>74013</v>
      </c>
      <c r="Q40" s="329"/>
      <c r="R40" s="329"/>
      <c r="S40" s="329"/>
      <c r="T40" s="329"/>
      <c r="U40" s="330"/>
      <c r="V40" s="331">
        <v>6.79</v>
      </c>
      <c r="W40" s="332"/>
      <c r="X40" s="332"/>
      <c r="Y40" s="333"/>
      <c r="Z40" s="334">
        <v>502548.27</v>
      </c>
      <c r="AA40" s="335"/>
    </row>
    <row r="41" spans="1:27" ht="20.45" customHeight="1" x14ac:dyDescent="0.2">
      <c r="A41" s="214">
        <v>44301</v>
      </c>
      <c r="B41" s="215"/>
      <c r="C41" s="216"/>
      <c r="D41" s="217" t="s">
        <v>121</v>
      </c>
      <c r="E41" s="218"/>
      <c r="F41" s="218"/>
      <c r="G41" s="218"/>
      <c r="H41" s="218"/>
      <c r="I41" s="218"/>
      <c r="J41" s="219"/>
      <c r="K41" s="220">
        <v>27.21</v>
      </c>
      <c r="L41" s="221"/>
      <c r="M41" s="222" t="s">
        <v>33</v>
      </c>
      <c r="N41" s="223"/>
      <c r="O41" s="224"/>
      <c r="P41" s="237">
        <v>272.36099999999999</v>
      </c>
      <c r="Q41" s="238"/>
      <c r="R41" s="238"/>
      <c r="S41" s="238"/>
      <c r="T41" s="238"/>
      <c r="U41" s="239"/>
      <c r="V41" s="240">
        <v>2.65</v>
      </c>
      <c r="W41" s="241"/>
      <c r="X41" s="241"/>
      <c r="Y41" s="242"/>
      <c r="Z41" s="246">
        <v>721.75</v>
      </c>
      <c r="AA41" s="247"/>
    </row>
    <row r="42" spans="1:27" ht="20.45" customHeight="1" x14ac:dyDescent="0.2">
      <c r="A42" s="214">
        <v>44303</v>
      </c>
      <c r="B42" s="215"/>
      <c r="C42" s="216"/>
      <c r="D42" s="217" t="s">
        <v>36</v>
      </c>
      <c r="E42" s="218"/>
      <c r="F42" s="218"/>
      <c r="G42" s="218"/>
      <c r="H42" s="218"/>
      <c r="I42" s="218"/>
      <c r="J42" s="219"/>
      <c r="K42" s="220">
        <v>27.21</v>
      </c>
      <c r="L42" s="221"/>
      <c r="M42" s="222" t="s">
        <v>37</v>
      </c>
      <c r="N42" s="223"/>
      <c r="O42" s="224"/>
      <c r="P42" s="225">
        <v>4.7359999999999998</v>
      </c>
      <c r="Q42" s="226"/>
      <c r="R42" s="226"/>
      <c r="S42" s="226"/>
      <c r="T42" s="226"/>
      <c r="U42" s="227"/>
      <c r="V42" s="240">
        <v>2.86</v>
      </c>
      <c r="W42" s="241"/>
      <c r="X42" s="241"/>
      <c r="Y42" s="242"/>
      <c r="Z42" s="220">
        <v>13.54</v>
      </c>
      <c r="AA42" s="221"/>
    </row>
    <row r="43" spans="1:27" ht="20.45" customHeight="1" x14ac:dyDescent="0.2">
      <c r="A43" s="214">
        <v>40450</v>
      </c>
      <c r="B43" s="215"/>
      <c r="C43" s="216"/>
      <c r="D43" s="217" t="s">
        <v>38</v>
      </c>
      <c r="E43" s="218"/>
      <c r="F43" s="218"/>
      <c r="G43" s="218"/>
      <c r="H43" s="218"/>
      <c r="I43" s="218"/>
      <c r="J43" s="219"/>
      <c r="K43" s="220">
        <v>27.21</v>
      </c>
      <c r="L43" s="221"/>
      <c r="M43" s="222" t="s">
        <v>33</v>
      </c>
      <c r="N43" s="223"/>
      <c r="O43" s="224"/>
      <c r="P43" s="243">
        <v>76.084000000000003</v>
      </c>
      <c r="Q43" s="244"/>
      <c r="R43" s="244"/>
      <c r="S43" s="244"/>
      <c r="T43" s="244"/>
      <c r="U43" s="245"/>
      <c r="V43" s="240">
        <v>0.91</v>
      </c>
      <c r="W43" s="241"/>
      <c r="X43" s="241"/>
      <c r="Y43" s="242"/>
      <c r="Z43" s="220">
        <v>69.23</v>
      </c>
      <c r="AA43" s="221"/>
    </row>
    <row r="44" spans="1:27" ht="10.35" customHeight="1" x14ac:dyDescent="0.2">
      <c r="A44" s="214">
        <v>40455</v>
      </c>
      <c r="B44" s="215"/>
      <c r="C44" s="216"/>
      <c r="D44" s="217" t="s">
        <v>122</v>
      </c>
      <c r="E44" s="218"/>
      <c r="F44" s="218"/>
      <c r="G44" s="218"/>
      <c r="H44" s="218"/>
      <c r="I44" s="218"/>
      <c r="J44" s="219"/>
      <c r="K44" s="220">
        <v>27.21</v>
      </c>
      <c r="L44" s="221"/>
      <c r="M44" s="222" t="s">
        <v>27</v>
      </c>
      <c r="N44" s="223"/>
      <c r="O44" s="224"/>
      <c r="P44" s="248">
        <v>4876.4369999999999</v>
      </c>
      <c r="Q44" s="249"/>
      <c r="R44" s="249"/>
      <c r="S44" s="249"/>
      <c r="T44" s="249"/>
      <c r="U44" s="250"/>
      <c r="V44" s="240">
        <v>1.5</v>
      </c>
      <c r="W44" s="241"/>
      <c r="X44" s="241"/>
      <c r="Y44" s="242"/>
      <c r="Z44" s="251">
        <v>7314.65</v>
      </c>
      <c r="AA44" s="252"/>
    </row>
    <row r="45" spans="1:27" ht="10.35" customHeight="1" x14ac:dyDescent="0.2">
      <c r="A45" s="214">
        <v>40510</v>
      </c>
      <c r="B45" s="215"/>
      <c r="C45" s="216"/>
      <c r="D45" s="217" t="s">
        <v>39</v>
      </c>
      <c r="E45" s="218"/>
      <c r="F45" s="218"/>
      <c r="G45" s="218"/>
      <c r="H45" s="218"/>
      <c r="I45" s="218"/>
      <c r="J45" s="219"/>
      <c r="K45" s="220">
        <v>18.98</v>
      </c>
      <c r="L45" s="221"/>
      <c r="M45" s="222" t="s">
        <v>40</v>
      </c>
      <c r="N45" s="223"/>
      <c r="O45" s="224"/>
      <c r="P45" s="225">
        <v>0.74</v>
      </c>
      <c r="Q45" s="226"/>
      <c r="R45" s="226"/>
      <c r="S45" s="226"/>
      <c r="T45" s="226"/>
      <c r="U45" s="227"/>
      <c r="V45" s="251">
        <v>3861.24</v>
      </c>
      <c r="W45" s="266"/>
      <c r="X45" s="266"/>
      <c r="Y45" s="252"/>
      <c r="Z45" s="251">
        <v>2857.31</v>
      </c>
      <c r="AA45" s="252"/>
    </row>
    <row r="46" spans="1:27" ht="10.35" customHeight="1" x14ac:dyDescent="0.2">
      <c r="A46" s="214">
        <v>40500</v>
      </c>
      <c r="B46" s="215"/>
      <c r="C46" s="216"/>
      <c r="D46" s="217" t="s">
        <v>123</v>
      </c>
      <c r="E46" s="218"/>
      <c r="F46" s="218"/>
      <c r="G46" s="218"/>
      <c r="H46" s="218"/>
      <c r="I46" s="218"/>
      <c r="J46" s="219"/>
      <c r="K46" s="220">
        <v>18.98</v>
      </c>
      <c r="L46" s="221"/>
      <c r="M46" s="222" t="s">
        <v>40</v>
      </c>
      <c r="N46" s="223"/>
      <c r="O46" s="224"/>
      <c r="P46" s="243">
        <v>10.807</v>
      </c>
      <c r="Q46" s="244"/>
      <c r="R46" s="244"/>
      <c r="S46" s="244"/>
      <c r="T46" s="244"/>
      <c r="U46" s="245"/>
      <c r="V46" s="251">
        <v>4305.1499999999996</v>
      </c>
      <c r="W46" s="266"/>
      <c r="X46" s="266"/>
      <c r="Y46" s="252"/>
      <c r="Z46" s="231">
        <v>46525.75</v>
      </c>
      <c r="AA46" s="233"/>
    </row>
    <row r="47" spans="1:27" ht="20.45" customHeight="1" x14ac:dyDescent="0.2">
      <c r="A47" s="214">
        <v>40485</v>
      </c>
      <c r="B47" s="215"/>
      <c r="C47" s="216"/>
      <c r="D47" s="217" t="s">
        <v>41</v>
      </c>
      <c r="E47" s="218"/>
      <c r="F47" s="218"/>
      <c r="G47" s="218"/>
      <c r="H47" s="218"/>
      <c r="I47" s="218"/>
      <c r="J47" s="219"/>
      <c r="K47" s="220">
        <v>18.98</v>
      </c>
      <c r="L47" s="221"/>
      <c r="M47" s="222" t="s">
        <v>35</v>
      </c>
      <c r="N47" s="223"/>
      <c r="O47" s="224"/>
      <c r="P47" s="225">
        <v>0.48099999999999998</v>
      </c>
      <c r="Q47" s="226"/>
      <c r="R47" s="226"/>
      <c r="S47" s="226"/>
      <c r="T47" s="226"/>
      <c r="U47" s="227"/>
      <c r="V47" s="251">
        <v>3177.25</v>
      </c>
      <c r="W47" s="266"/>
      <c r="X47" s="266"/>
      <c r="Y47" s="252"/>
      <c r="Z47" s="251">
        <v>1528.25</v>
      </c>
      <c r="AA47" s="252"/>
    </row>
    <row r="48" spans="1:27" ht="20.45" customHeight="1" x14ac:dyDescent="0.2">
      <c r="A48" s="214">
        <v>40530</v>
      </c>
      <c r="B48" s="215"/>
      <c r="C48" s="216"/>
      <c r="D48" s="217" t="s">
        <v>101</v>
      </c>
      <c r="E48" s="218"/>
      <c r="F48" s="218"/>
      <c r="G48" s="218"/>
      <c r="H48" s="218"/>
      <c r="I48" s="218"/>
      <c r="J48" s="219"/>
      <c r="K48" s="220">
        <v>27.21</v>
      </c>
      <c r="L48" s="221"/>
      <c r="M48" s="222" t="s">
        <v>37</v>
      </c>
      <c r="N48" s="223"/>
      <c r="O48" s="224"/>
      <c r="P48" s="254">
        <v>29224.2</v>
      </c>
      <c r="Q48" s="255"/>
      <c r="R48" s="255"/>
      <c r="S48" s="255"/>
      <c r="T48" s="255"/>
      <c r="U48" s="256"/>
      <c r="V48" s="240">
        <v>2.4</v>
      </c>
      <c r="W48" s="241"/>
      <c r="X48" s="241"/>
      <c r="Y48" s="242"/>
      <c r="Z48" s="231">
        <v>70138.080000000002</v>
      </c>
      <c r="AA48" s="233"/>
    </row>
    <row r="49" spans="1:27" ht="20.45" customHeight="1" x14ac:dyDescent="0.2">
      <c r="A49" s="214">
        <v>40511</v>
      </c>
      <c r="B49" s="215"/>
      <c r="C49" s="216"/>
      <c r="D49" s="217" t="s">
        <v>124</v>
      </c>
      <c r="E49" s="218"/>
      <c r="F49" s="218"/>
      <c r="G49" s="218"/>
      <c r="H49" s="218"/>
      <c r="I49" s="218"/>
      <c r="J49" s="219"/>
      <c r="K49" s="220">
        <v>18.98</v>
      </c>
      <c r="L49" s="221"/>
      <c r="M49" s="222" t="s">
        <v>35</v>
      </c>
      <c r="N49" s="223"/>
      <c r="O49" s="224"/>
      <c r="P49" s="237">
        <v>125.822</v>
      </c>
      <c r="Q49" s="238"/>
      <c r="R49" s="238"/>
      <c r="S49" s="238"/>
      <c r="T49" s="238"/>
      <c r="U49" s="239"/>
      <c r="V49" s="251">
        <v>5357.89</v>
      </c>
      <c r="W49" s="266"/>
      <c r="X49" s="266"/>
      <c r="Y49" s="252"/>
      <c r="Z49" s="228">
        <v>674140.43</v>
      </c>
      <c r="AA49" s="230"/>
    </row>
    <row r="50" spans="1:27" ht="10.9" customHeight="1" x14ac:dyDescent="0.2">
      <c r="A50" s="200"/>
      <c r="B50" s="200"/>
      <c r="C50" s="200"/>
      <c r="D50" s="200"/>
      <c r="E50" s="200"/>
      <c r="F50" s="200"/>
      <c r="G50" s="200"/>
      <c r="H50" s="200"/>
      <c r="I50" s="200"/>
      <c r="J50" s="200"/>
      <c r="K50" s="200"/>
      <c r="L50" s="200"/>
      <c r="M50" s="200"/>
      <c r="N50" s="200"/>
      <c r="O50" s="200"/>
      <c r="P50" s="200"/>
      <c r="Q50" s="200"/>
      <c r="R50" s="200"/>
      <c r="S50" s="200"/>
      <c r="T50" s="200"/>
      <c r="U50" s="200"/>
      <c r="V50" s="200"/>
      <c r="W50" s="200"/>
      <c r="X50" s="200"/>
      <c r="Y50" s="200"/>
      <c r="Z50" s="200"/>
      <c r="AA50" s="200"/>
    </row>
    <row r="51" spans="1:27" ht="10.35" customHeight="1" x14ac:dyDescent="0.2">
      <c r="A51" s="194" t="s">
        <v>42</v>
      </c>
      <c r="B51" s="194"/>
      <c r="C51" s="194"/>
      <c r="D51" s="194"/>
      <c r="E51" s="194"/>
      <c r="F51" s="194"/>
      <c r="G51" s="194"/>
      <c r="H51" s="194"/>
      <c r="I51" s="194"/>
      <c r="J51" s="194"/>
      <c r="K51" s="194"/>
      <c r="L51" s="194"/>
      <c r="M51" s="194"/>
      <c r="N51" s="194"/>
      <c r="O51" s="194"/>
      <c r="P51" s="194"/>
      <c r="Q51" s="194"/>
      <c r="R51" s="194"/>
      <c r="S51" s="194"/>
      <c r="T51" s="194"/>
      <c r="U51" s="194"/>
      <c r="V51" s="194"/>
      <c r="W51" s="194"/>
      <c r="X51" s="194"/>
      <c r="Y51" s="267">
        <v>1334447.49</v>
      </c>
      <c r="Z51" s="268"/>
      <c r="AA51" s="269"/>
    </row>
    <row r="52" spans="1:27" ht="10.9" customHeight="1" x14ac:dyDescent="0.2">
      <c r="A52" s="200"/>
      <c r="B52" s="200"/>
      <c r="C52" s="200"/>
      <c r="D52" s="200"/>
      <c r="E52" s="200"/>
      <c r="F52" s="200"/>
      <c r="G52" s="200"/>
      <c r="H52" s="200"/>
      <c r="I52" s="200"/>
      <c r="J52" s="200"/>
      <c r="K52" s="200"/>
      <c r="L52" s="200"/>
      <c r="M52" s="200"/>
      <c r="N52" s="200"/>
      <c r="O52" s="200"/>
      <c r="P52" s="200"/>
      <c r="Q52" s="200"/>
      <c r="R52" s="200"/>
      <c r="S52" s="200"/>
      <c r="T52" s="200"/>
      <c r="U52" s="200"/>
      <c r="V52" s="200"/>
      <c r="W52" s="200"/>
      <c r="X52" s="200"/>
      <c r="Y52" s="200"/>
      <c r="Z52" s="200"/>
      <c r="AA52" s="200"/>
    </row>
    <row r="53" spans="1:27" ht="10.9" customHeight="1" x14ac:dyDescent="0.2">
      <c r="A53" s="200"/>
      <c r="B53" s="200"/>
      <c r="C53" s="200"/>
      <c r="D53" s="200"/>
      <c r="E53" s="200"/>
      <c r="F53" s="200"/>
      <c r="G53" s="200"/>
      <c r="H53" s="200"/>
      <c r="I53" s="200"/>
      <c r="J53" s="200"/>
      <c r="K53" s="200"/>
      <c r="L53" s="200"/>
      <c r="M53" s="200"/>
      <c r="N53" s="200"/>
      <c r="O53" s="200"/>
      <c r="P53" s="200"/>
      <c r="Q53" s="200"/>
      <c r="R53" s="200"/>
      <c r="S53" s="200"/>
      <c r="T53" s="200"/>
      <c r="U53" s="200"/>
      <c r="V53" s="200"/>
      <c r="W53" s="200"/>
      <c r="X53" s="200"/>
      <c r="Y53" s="200"/>
      <c r="Z53" s="200"/>
      <c r="AA53" s="200"/>
    </row>
    <row r="54" spans="1:27" ht="10.35" customHeight="1" x14ac:dyDescent="0.2">
      <c r="A54" s="202" t="s">
        <v>13</v>
      </c>
      <c r="B54" s="203"/>
      <c r="C54" s="204"/>
      <c r="D54" s="202" t="s">
        <v>14</v>
      </c>
      <c r="E54" s="203"/>
      <c r="F54" s="203"/>
      <c r="G54" s="203"/>
      <c r="H54" s="203"/>
      <c r="I54" s="203"/>
      <c r="J54" s="204"/>
      <c r="K54" s="205" t="s">
        <v>15</v>
      </c>
      <c r="L54" s="206"/>
      <c r="M54" s="207" t="s">
        <v>16</v>
      </c>
      <c r="N54" s="208"/>
      <c r="O54" s="209"/>
      <c r="P54" s="205" t="s">
        <v>17</v>
      </c>
      <c r="Q54" s="210"/>
      <c r="R54" s="210"/>
      <c r="S54" s="210"/>
      <c r="T54" s="210"/>
      <c r="U54" s="206"/>
      <c r="V54" s="205" t="s">
        <v>18</v>
      </c>
      <c r="W54" s="210"/>
      <c r="X54" s="210"/>
      <c r="Y54" s="206"/>
      <c r="Z54" s="205" t="s">
        <v>19</v>
      </c>
      <c r="AA54" s="206"/>
    </row>
    <row r="55" spans="1:27" ht="10.35" customHeight="1" x14ac:dyDescent="0.2">
      <c r="A55" s="211"/>
      <c r="B55" s="212"/>
      <c r="C55" s="213"/>
      <c r="D55" s="211" t="s">
        <v>43</v>
      </c>
      <c r="E55" s="212"/>
      <c r="F55" s="212"/>
      <c r="G55" s="212"/>
      <c r="H55" s="212"/>
      <c r="I55" s="212"/>
      <c r="J55" s="212"/>
      <c r="K55" s="212"/>
      <c r="L55" s="212"/>
      <c r="M55" s="212"/>
      <c r="N55" s="212"/>
      <c r="O55" s="212"/>
      <c r="P55" s="212"/>
      <c r="Q55" s="212"/>
      <c r="R55" s="212"/>
      <c r="S55" s="212"/>
      <c r="T55" s="212"/>
      <c r="U55" s="212"/>
      <c r="V55" s="212"/>
      <c r="W55" s="212"/>
      <c r="X55" s="212"/>
      <c r="Y55" s="212"/>
      <c r="Z55" s="212"/>
      <c r="AA55" s="213"/>
    </row>
    <row r="56" spans="1:27" ht="20.45" customHeight="1" x14ac:dyDescent="0.2">
      <c r="A56" s="214">
        <v>40815</v>
      </c>
      <c r="B56" s="215"/>
      <c r="C56" s="216"/>
      <c r="D56" s="217" t="s">
        <v>46</v>
      </c>
      <c r="E56" s="218"/>
      <c r="F56" s="218"/>
      <c r="G56" s="218"/>
      <c r="H56" s="218"/>
      <c r="I56" s="218"/>
      <c r="J56" s="219"/>
      <c r="K56" s="220">
        <v>27.21</v>
      </c>
      <c r="L56" s="221"/>
      <c r="M56" s="222" t="s">
        <v>22</v>
      </c>
      <c r="N56" s="223"/>
      <c r="O56" s="224"/>
      <c r="P56" s="237">
        <v>393.2</v>
      </c>
      <c r="Q56" s="238"/>
      <c r="R56" s="238"/>
      <c r="S56" s="238"/>
      <c r="T56" s="238"/>
      <c r="U56" s="239"/>
      <c r="V56" s="220">
        <v>36.44</v>
      </c>
      <c r="W56" s="253"/>
      <c r="X56" s="253"/>
      <c r="Y56" s="221"/>
      <c r="Z56" s="231">
        <v>14328.2</v>
      </c>
      <c r="AA56" s="233"/>
    </row>
    <row r="57" spans="1:27" ht="10.35" customHeight="1" x14ac:dyDescent="0.2">
      <c r="A57" s="214">
        <v>42480</v>
      </c>
      <c r="B57" s="215"/>
      <c r="C57" s="216"/>
      <c r="D57" s="217" t="s">
        <v>47</v>
      </c>
      <c r="E57" s="218"/>
      <c r="F57" s="218"/>
      <c r="G57" s="218"/>
      <c r="H57" s="218"/>
      <c r="I57" s="218"/>
      <c r="J57" s="219"/>
      <c r="K57" s="220">
        <v>27.21</v>
      </c>
      <c r="L57" s="221"/>
      <c r="M57" s="222" t="s">
        <v>22</v>
      </c>
      <c r="N57" s="223"/>
      <c r="O57" s="224"/>
      <c r="P57" s="248">
        <v>2550.75</v>
      </c>
      <c r="Q57" s="249"/>
      <c r="R57" s="249"/>
      <c r="S57" s="249"/>
      <c r="T57" s="249"/>
      <c r="U57" s="250"/>
      <c r="V57" s="240">
        <v>4.9800000000000004</v>
      </c>
      <c r="W57" s="241"/>
      <c r="X57" s="241"/>
      <c r="Y57" s="242"/>
      <c r="Z57" s="231">
        <v>12702.73</v>
      </c>
      <c r="AA57" s="233"/>
    </row>
    <row r="58" spans="1:27" ht="10.9" customHeight="1" x14ac:dyDescent="0.2">
      <c r="A58" s="200"/>
      <c r="B58" s="200"/>
      <c r="C58" s="200"/>
      <c r="D58" s="200"/>
      <c r="E58" s="200"/>
      <c r="F58" s="200"/>
      <c r="G58" s="200"/>
      <c r="H58" s="200"/>
      <c r="I58" s="200"/>
      <c r="J58" s="200"/>
      <c r="K58" s="200"/>
      <c r="L58" s="200"/>
      <c r="M58" s="200"/>
      <c r="N58" s="200"/>
      <c r="O58" s="200"/>
      <c r="P58" s="200"/>
      <c r="Q58" s="200"/>
      <c r="R58" s="200"/>
      <c r="S58" s="200"/>
      <c r="T58" s="200"/>
      <c r="U58" s="200"/>
      <c r="V58" s="200"/>
      <c r="W58" s="200"/>
      <c r="X58" s="200"/>
      <c r="Y58" s="200"/>
      <c r="Z58" s="200"/>
      <c r="AA58" s="200"/>
    </row>
    <row r="59" spans="1:27" ht="10.35" customHeight="1" x14ac:dyDescent="0.2">
      <c r="A59" s="194" t="s">
        <v>42</v>
      </c>
      <c r="B59" s="194"/>
      <c r="C59" s="194"/>
      <c r="D59" s="194"/>
      <c r="E59" s="194"/>
      <c r="F59" s="194"/>
      <c r="G59" s="194"/>
      <c r="H59" s="194"/>
      <c r="I59" s="194"/>
      <c r="J59" s="194"/>
      <c r="K59" s="194"/>
      <c r="L59" s="194"/>
      <c r="M59" s="194"/>
      <c r="N59" s="194"/>
      <c r="O59" s="194"/>
      <c r="P59" s="194"/>
      <c r="Q59" s="194"/>
      <c r="R59" s="194"/>
      <c r="S59" s="194"/>
      <c r="T59" s="194"/>
      <c r="U59" s="194"/>
      <c r="V59" s="194"/>
      <c r="W59" s="194"/>
      <c r="X59" s="194"/>
      <c r="Y59" s="270">
        <v>27030.93</v>
      </c>
      <c r="Z59" s="271"/>
      <c r="AA59" s="272"/>
    </row>
    <row r="60" spans="1:27" ht="10.9" customHeight="1" x14ac:dyDescent="0.2">
      <c r="A60" s="200"/>
      <c r="B60" s="200"/>
      <c r="C60" s="200"/>
      <c r="D60" s="200"/>
      <c r="E60" s="200"/>
      <c r="F60" s="200"/>
      <c r="G60" s="200"/>
      <c r="H60" s="200"/>
      <c r="I60" s="200"/>
      <c r="J60" s="200"/>
      <c r="K60" s="200"/>
      <c r="L60" s="200"/>
      <c r="M60" s="200"/>
      <c r="N60" s="200"/>
      <c r="O60" s="200"/>
      <c r="P60" s="200"/>
      <c r="Q60" s="200"/>
      <c r="R60" s="200"/>
      <c r="S60" s="200"/>
      <c r="T60" s="200"/>
      <c r="U60" s="200"/>
      <c r="V60" s="200"/>
      <c r="W60" s="200"/>
      <c r="X60" s="200"/>
      <c r="Y60" s="200"/>
      <c r="Z60" s="200"/>
      <c r="AA60" s="200"/>
    </row>
    <row r="61" spans="1:27" ht="10.35" customHeight="1" x14ac:dyDescent="0.2">
      <c r="A61" s="194" t="s">
        <v>51</v>
      </c>
      <c r="B61" s="194"/>
      <c r="C61" s="194"/>
      <c r="D61" s="194"/>
      <c r="E61" s="194"/>
      <c r="F61" s="194"/>
      <c r="G61" s="194"/>
      <c r="H61" s="194"/>
      <c r="I61" s="194"/>
      <c r="J61" s="194"/>
      <c r="K61" s="194"/>
      <c r="L61" s="194"/>
      <c r="M61" s="194"/>
      <c r="N61" s="194"/>
      <c r="O61" s="194"/>
      <c r="P61" s="194"/>
      <c r="Q61" s="194"/>
      <c r="R61" s="194"/>
      <c r="S61" s="194"/>
      <c r="T61" s="194"/>
      <c r="U61" s="194"/>
      <c r="V61" s="194"/>
      <c r="W61" s="194"/>
      <c r="X61" s="194"/>
      <c r="Y61" s="267">
        <v>1530676.54</v>
      </c>
      <c r="Z61" s="268"/>
      <c r="AA61" s="269"/>
    </row>
    <row r="62" spans="1:27" ht="10.9" customHeight="1" x14ac:dyDescent="0.2">
      <c r="A62" s="200"/>
      <c r="B62" s="200"/>
      <c r="C62" s="200"/>
      <c r="D62" s="200"/>
      <c r="E62" s="200"/>
      <c r="F62" s="200"/>
      <c r="G62" s="200"/>
      <c r="H62" s="200"/>
      <c r="I62" s="200"/>
      <c r="J62" s="200"/>
      <c r="K62" s="200"/>
      <c r="L62" s="200"/>
      <c r="M62" s="200"/>
      <c r="N62" s="200"/>
      <c r="O62" s="200"/>
      <c r="P62" s="200"/>
      <c r="Q62" s="200"/>
      <c r="R62" s="200"/>
      <c r="S62" s="200"/>
      <c r="T62" s="200"/>
      <c r="U62" s="200"/>
      <c r="V62" s="200"/>
      <c r="W62" s="200"/>
      <c r="X62" s="200"/>
      <c r="Y62" s="200"/>
      <c r="Z62" s="200"/>
      <c r="AA62" s="200"/>
    </row>
    <row r="63" spans="1:27" ht="10.35" customHeight="1" x14ac:dyDescent="0.2">
      <c r="A63" s="193" t="s">
        <v>3</v>
      </c>
      <c r="B63" s="193"/>
      <c r="C63" s="193" t="s">
        <v>109</v>
      </c>
      <c r="D63" s="193"/>
      <c r="E63" s="193"/>
      <c r="F63" s="193"/>
      <c r="G63" s="193"/>
      <c r="H63" s="193"/>
      <c r="I63" s="193"/>
      <c r="J63" s="193"/>
      <c r="K63" s="193"/>
      <c r="L63" s="193"/>
      <c r="M63" s="193"/>
      <c r="N63" s="193"/>
      <c r="O63" s="193"/>
      <c r="P63" s="193"/>
      <c r="Q63" s="193"/>
      <c r="R63" s="193"/>
      <c r="S63" s="193"/>
      <c r="T63" s="193"/>
      <c r="U63" s="194"/>
      <c r="V63" s="193"/>
      <c r="W63" s="193"/>
      <c r="X63" s="193"/>
      <c r="Y63" s="193"/>
      <c r="Z63" s="193"/>
      <c r="AA63" s="193"/>
    </row>
    <row r="64" spans="1:27" ht="10.35" customHeight="1" x14ac:dyDescent="0.2">
      <c r="A64" s="193" t="s">
        <v>4</v>
      </c>
      <c r="B64" s="193"/>
      <c r="C64" s="193" t="s">
        <v>163</v>
      </c>
      <c r="D64" s="193"/>
      <c r="E64" s="193"/>
      <c r="F64" s="193"/>
      <c r="G64" s="193"/>
      <c r="H64" s="193"/>
      <c r="I64" s="193"/>
      <c r="J64" s="193"/>
      <c r="K64" s="193"/>
      <c r="L64" s="193"/>
      <c r="M64" s="193"/>
      <c r="N64" s="193"/>
      <c r="O64" s="193"/>
      <c r="P64" s="193"/>
      <c r="Q64" s="193"/>
      <c r="R64" s="193"/>
      <c r="S64" s="193"/>
      <c r="T64" s="193"/>
      <c r="U64" s="194" t="s">
        <v>153</v>
      </c>
      <c r="V64" s="194"/>
      <c r="W64" s="194"/>
      <c r="X64" s="194"/>
      <c r="Y64" s="194"/>
      <c r="Z64" s="194"/>
      <c r="AA64" s="194"/>
    </row>
    <row r="65" spans="1:27" ht="20.45" customHeight="1" x14ac:dyDescent="0.2">
      <c r="A65" s="193" t="s">
        <v>5</v>
      </c>
      <c r="B65" s="193"/>
      <c r="C65" s="193" t="s">
        <v>164</v>
      </c>
      <c r="D65" s="193"/>
      <c r="E65" s="193"/>
      <c r="F65" s="193"/>
      <c r="G65" s="193"/>
      <c r="H65" s="193"/>
      <c r="I65" s="193"/>
      <c r="J65" s="193"/>
      <c r="K65" s="193"/>
      <c r="L65" s="193"/>
      <c r="M65" s="193"/>
      <c r="N65" s="193"/>
      <c r="O65" s="193"/>
      <c r="P65" s="193"/>
      <c r="Q65" s="193"/>
      <c r="R65" s="193"/>
      <c r="S65" s="193"/>
      <c r="T65" s="193"/>
      <c r="U65" s="194"/>
      <c r="V65" s="193"/>
      <c r="W65" s="193"/>
      <c r="X65" s="193"/>
      <c r="Y65" s="193"/>
      <c r="Z65" s="193"/>
      <c r="AA65" s="193"/>
    </row>
    <row r="66" spans="1:27" ht="10.35" customHeight="1" x14ac:dyDescent="0.2">
      <c r="A66" s="193" t="s">
        <v>6</v>
      </c>
      <c r="B66" s="193"/>
      <c r="C66" s="193" t="s">
        <v>165</v>
      </c>
      <c r="D66" s="193"/>
      <c r="E66" s="193"/>
      <c r="F66" s="193"/>
      <c r="G66" s="193"/>
      <c r="H66" s="193"/>
      <c r="I66" s="193"/>
      <c r="J66" s="193"/>
      <c r="K66" s="193"/>
      <c r="L66" s="193"/>
      <c r="M66" s="193"/>
      <c r="N66" s="193"/>
      <c r="O66" s="193"/>
      <c r="P66" s="193"/>
      <c r="Q66" s="193"/>
      <c r="R66" s="193"/>
      <c r="S66" s="193"/>
      <c r="T66" s="193"/>
      <c r="U66" s="194"/>
      <c r="V66" s="193"/>
      <c r="W66" s="193"/>
      <c r="X66" s="193"/>
      <c r="Y66" s="193"/>
      <c r="Z66" s="193"/>
      <c r="AA66" s="193"/>
    </row>
    <row r="67" spans="1:27" ht="10.35" customHeight="1" x14ac:dyDescent="0.2">
      <c r="A67" s="193" t="s">
        <v>7</v>
      </c>
      <c r="B67" s="193"/>
      <c r="C67" s="193" t="s">
        <v>8</v>
      </c>
      <c r="D67" s="193"/>
      <c r="E67" s="193"/>
      <c r="F67" s="193"/>
      <c r="G67" s="193"/>
      <c r="H67" s="193"/>
      <c r="I67" s="193"/>
      <c r="J67" s="193"/>
      <c r="K67" s="193"/>
      <c r="L67" s="193"/>
      <c r="M67" s="193"/>
      <c r="N67" s="193"/>
      <c r="O67" s="193"/>
      <c r="P67" s="193"/>
      <c r="Q67" s="193"/>
      <c r="R67" s="193"/>
      <c r="S67" s="193"/>
      <c r="T67" s="193"/>
      <c r="U67" s="194"/>
      <c r="V67" s="193"/>
      <c r="W67" s="193"/>
      <c r="X67" s="193"/>
      <c r="Y67" s="193"/>
      <c r="Z67" s="193"/>
      <c r="AA67" s="193"/>
    </row>
    <row r="68" spans="1:27" ht="10.35" customHeight="1" x14ac:dyDescent="0.2">
      <c r="A68" s="193" t="s">
        <v>9</v>
      </c>
      <c r="B68" s="193"/>
      <c r="C68" s="193" t="s">
        <v>10</v>
      </c>
      <c r="D68" s="193"/>
      <c r="E68" s="193"/>
      <c r="F68" s="193"/>
      <c r="G68" s="193"/>
      <c r="H68" s="193"/>
      <c r="I68" s="193"/>
      <c r="J68" s="193"/>
      <c r="K68" s="193"/>
      <c r="L68" s="193"/>
      <c r="M68" s="193"/>
      <c r="N68" s="193"/>
      <c r="O68" s="193"/>
      <c r="P68" s="193"/>
      <c r="Q68" s="193"/>
      <c r="R68" s="193"/>
      <c r="S68" s="193"/>
      <c r="T68" s="193"/>
      <c r="U68" s="194"/>
      <c r="V68" s="193"/>
      <c r="W68" s="193"/>
      <c r="X68" s="193"/>
      <c r="Y68" s="193"/>
      <c r="Z68" s="193"/>
      <c r="AA68" s="193"/>
    </row>
    <row r="69" spans="1:27" ht="10.35" customHeight="1" x14ac:dyDescent="0.2">
      <c r="A69" s="193" t="s">
        <v>11</v>
      </c>
      <c r="B69" s="193"/>
      <c r="C69" s="193" t="s">
        <v>8</v>
      </c>
      <c r="D69" s="193"/>
      <c r="E69" s="193"/>
      <c r="F69" s="193"/>
      <c r="G69" s="193"/>
      <c r="H69" s="193"/>
      <c r="I69" s="193"/>
      <c r="J69" s="193"/>
      <c r="K69" s="193"/>
      <c r="L69" s="193"/>
      <c r="M69" s="193"/>
      <c r="N69" s="193"/>
      <c r="O69" s="193"/>
      <c r="P69" s="193"/>
      <c r="Q69" s="193"/>
      <c r="R69" s="193"/>
      <c r="S69" s="193"/>
      <c r="T69" s="193"/>
      <c r="U69" s="194"/>
      <c r="V69" s="193"/>
      <c r="W69" s="193"/>
      <c r="X69" s="193"/>
      <c r="Y69" s="193"/>
      <c r="Z69" s="193"/>
      <c r="AA69" s="193"/>
    </row>
    <row r="70" spans="1:27" ht="10.35" customHeight="1" x14ac:dyDescent="0.2">
      <c r="A70" s="193" t="s">
        <v>12</v>
      </c>
      <c r="B70" s="193"/>
      <c r="C70" s="193" t="s">
        <v>166</v>
      </c>
      <c r="D70" s="193"/>
      <c r="E70" s="193"/>
      <c r="F70" s="193"/>
      <c r="G70" s="193"/>
      <c r="H70" s="193"/>
      <c r="I70" s="193"/>
      <c r="J70" s="193"/>
      <c r="K70" s="193"/>
      <c r="L70" s="193"/>
      <c r="M70" s="193"/>
      <c r="N70" s="193"/>
      <c r="O70" s="193"/>
      <c r="P70" s="193"/>
      <c r="Q70" s="193"/>
      <c r="R70" s="193"/>
      <c r="S70" s="193"/>
      <c r="T70" s="193"/>
      <c r="U70" s="194"/>
      <c r="V70" s="193"/>
      <c r="W70" s="193"/>
      <c r="X70" s="193"/>
      <c r="Y70" s="193"/>
      <c r="Z70" s="193"/>
      <c r="AA70" s="193"/>
    </row>
    <row r="71" spans="1:27" ht="10.35" customHeight="1" x14ac:dyDescent="0.2">
      <c r="A71" s="193"/>
      <c r="B71" s="193"/>
      <c r="C71" s="193"/>
      <c r="D71" s="193"/>
      <c r="E71" s="193"/>
      <c r="F71" s="193"/>
      <c r="G71" s="193"/>
      <c r="H71" s="193"/>
      <c r="I71" s="193"/>
      <c r="J71" s="193"/>
      <c r="K71" s="193"/>
      <c r="L71" s="193"/>
      <c r="M71" s="193"/>
      <c r="N71" s="193"/>
      <c r="O71" s="193"/>
      <c r="P71" s="193"/>
      <c r="Q71" s="193"/>
      <c r="R71" s="193"/>
      <c r="S71" s="193"/>
      <c r="T71" s="193"/>
      <c r="U71" s="194" t="s">
        <v>131</v>
      </c>
      <c r="V71" s="194"/>
      <c r="W71" s="194"/>
      <c r="X71" s="194"/>
      <c r="Y71" s="194"/>
      <c r="Z71" s="194"/>
      <c r="AA71" s="194"/>
    </row>
    <row r="72" spans="1:27" ht="10.35" customHeight="1" x14ac:dyDescent="0.2">
      <c r="A72" s="193" t="s">
        <v>108</v>
      </c>
      <c r="B72" s="193"/>
      <c r="C72" s="193" t="s">
        <v>118</v>
      </c>
      <c r="D72" s="193"/>
      <c r="E72" s="193"/>
      <c r="F72" s="193"/>
      <c r="G72" s="193"/>
      <c r="H72" s="193"/>
      <c r="I72" s="193"/>
      <c r="J72" s="193"/>
      <c r="K72" s="193"/>
      <c r="L72" s="193"/>
      <c r="M72" s="193"/>
      <c r="N72" s="193"/>
      <c r="O72" s="193"/>
      <c r="P72" s="193"/>
      <c r="Q72" s="193"/>
      <c r="R72" s="193"/>
      <c r="S72" s="193"/>
      <c r="T72" s="193"/>
      <c r="U72" s="194"/>
      <c r="V72" s="193"/>
      <c r="W72" s="193"/>
      <c r="X72" s="193"/>
      <c r="Y72" s="193"/>
      <c r="Z72" s="193"/>
      <c r="AA72" s="193"/>
    </row>
    <row r="73" spans="1:27" ht="10.9" customHeight="1" x14ac:dyDescent="0.2">
      <c r="A73" s="201"/>
      <c r="B73" s="201"/>
      <c r="C73" s="201"/>
      <c r="D73" s="201"/>
      <c r="E73" s="201"/>
      <c r="F73" s="201"/>
      <c r="G73" s="201"/>
      <c r="H73" s="201"/>
      <c r="I73" s="201"/>
      <c r="J73" s="201"/>
      <c r="K73" s="201"/>
      <c r="L73" s="201"/>
      <c r="M73" s="201"/>
      <c r="N73" s="201"/>
      <c r="O73" s="201"/>
      <c r="P73" s="201"/>
      <c r="Q73" s="201"/>
      <c r="R73" s="201"/>
      <c r="S73" s="201"/>
      <c r="T73" s="201"/>
      <c r="U73" s="201"/>
      <c r="V73" s="201"/>
      <c r="W73" s="201"/>
      <c r="X73" s="201"/>
      <c r="Y73" s="201"/>
      <c r="Z73" s="201"/>
      <c r="AA73" s="201"/>
    </row>
    <row r="74" spans="1:27" ht="10.9" customHeight="1" x14ac:dyDescent="0.2">
      <c r="A74" s="200"/>
      <c r="B74" s="200"/>
      <c r="C74" s="200"/>
      <c r="D74" s="200"/>
      <c r="E74" s="200"/>
      <c r="F74" s="200"/>
      <c r="G74" s="200"/>
      <c r="H74" s="200"/>
      <c r="I74" s="200"/>
      <c r="J74" s="200"/>
      <c r="K74" s="200"/>
      <c r="L74" s="200"/>
      <c r="M74" s="200"/>
      <c r="N74" s="200"/>
      <c r="O74" s="200"/>
      <c r="P74" s="200"/>
      <c r="Q74" s="200"/>
      <c r="R74" s="200"/>
      <c r="S74" s="200"/>
      <c r="T74" s="200"/>
      <c r="U74" s="200"/>
      <c r="V74" s="200"/>
      <c r="W74" s="200"/>
      <c r="X74" s="200"/>
      <c r="Y74" s="200"/>
      <c r="Z74" s="200"/>
      <c r="AA74" s="200"/>
    </row>
    <row r="75" spans="1:27" ht="10.9" customHeight="1" x14ac:dyDescent="0.2">
      <c r="A75" s="200"/>
      <c r="B75" s="200"/>
      <c r="C75" s="200"/>
      <c r="D75" s="200"/>
      <c r="E75" s="200"/>
      <c r="F75" s="200"/>
      <c r="G75" s="200"/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200"/>
      <c r="S75" s="200"/>
      <c r="T75" s="200"/>
      <c r="U75" s="200"/>
      <c r="V75" s="200"/>
      <c r="W75" s="200"/>
      <c r="X75" s="200"/>
      <c r="Y75" s="200"/>
      <c r="Z75" s="200"/>
      <c r="AA75" s="200"/>
    </row>
    <row r="76" spans="1:27" ht="10.35" customHeight="1" x14ac:dyDescent="0.2">
      <c r="A76" s="202" t="s">
        <v>52</v>
      </c>
      <c r="B76" s="203"/>
      <c r="C76" s="203"/>
      <c r="D76" s="203"/>
      <c r="E76" s="203"/>
      <c r="F76" s="203"/>
      <c r="G76" s="203"/>
      <c r="H76" s="203"/>
      <c r="I76" s="203"/>
      <c r="J76" s="203"/>
      <c r="K76" s="204"/>
      <c r="L76" s="205" t="s">
        <v>100</v>
      </c>
      <c r="M76" s="210"/>
      <c r="N76" s="210"/>
      <c r="O76" s="210"/>
      <c r="P76" s="210"/>
      <c r="Q76" s="210"/>
      <c r="R76" s="206"/>
      <c r="S76" s="205" t="s">
        <v>53</v>
      </c>
      <c r="T76" s="210"/>
      <c r="U76" s="210"/>
      <c r="V76" s="210"/>
      <c r="W76" s="210"/>
      <c r="X76" s="206"/>
      <c r="Y76" s="205" t="s">
        <v>54</v>
      </c>
      <c r="Z76" s="210"/>
      <c r="AA76" s="206"/>
    </row>
    <row r="77" spans="1:27" ht="10.35" customHeight="1" x14ac:dyDescent="0.2">
      <c r="A77" s="273"/>
      <c r="B77" s="274"/>
      <c r="C77" s="274"/>
      <c r="D77" s="274"/>
      <c r="E77" s="274"/>
      <c r="F77" s="274"/>
      <c r="G77" s="274"/>
      <c r="H77" s="274"/>
      <c r="I77" s="274"/>
      <c r="J77" s="274"/>
      <c r="K77" s="275"/>
      <c r="L77" s="276"/>
      <c r="M77" s="277"/>
      <c r="N77" s="277"/>
      <c r="O77" s="277"/>
      <c r="P77" s="277"/>
      <c r="Q77" s="277"/>
      <c r="R77" s="278"/>
      <c r="S77" s="276"/>
      <c r="T77" s="277"/>
      <c r="U77" s="277"/>
      <c r="V77" s="277"/>
      <c r="W77" s="277"/>
      <c r="X77" s="278"/>
      <c r="Y77" s="276"/>
      <c r="Z77" s="277"/>
      <c r="AA77" s="278"/>
    </row>
    <row r="78" spans="1:27" ht="10.35" customHeight="1" x14ac:dyDescent="0.2">
      <c r="A78" s="273" t="s">
        <v>58</v>
      </c>
      <c r="B78" s="274"/>
      <c r="C78" s="274"/>
      <c r="D78" s="274"/>
      <c r="E78" s="274"/>
      <c r="F78" s="274"/>
      <c r="G78" s="274"/>
      <c r="H78" s="274"/>
      <c r="I78" s="274"/>
      <c r="J78" s="274"/>
      <c r="K78" s="275"/>
      <c r="L78" s="288">
        <v>11.053800000000001</v>
      </c>
      <c r="M78" s="289"/>
      <c r="N78" s="289"/>
      <c r="O78" s="289"/>
      <c r="P78" s="289"/>
      <c r="Q78" s="289"/>
      <c r="R78" s="290"/>
      <c r="S78" s="282">
        <v>169198.12</v>
      </c>
      <c r="T78" s="283"/>
      <c r="U78" s="283"/>
      <c r="V78" s="283"/>
      <c r="W78" s="283"/>
      <c r="X78" s="284"/>
      <c r="Y78" s="285">
        <v>4.57</v>
      </c>
      <c r="Z78" s="286"/>
      <c r="AA78" s="287"/>
    </row>
    <row r="79" spans="1:27" ht="10.35" customHeight="1" x14ac:dyDescent="0.2">
      <c r="A79" s="273"/>
      <c r="B79" s="274"/>
      <c r="C79" s="274"/>
      <c r="D79" s="274"/>
      <c r="E79" s="274"/>
      <c r="F79" s="274"/>
      <c r="G79" s="274"/>
      <c r="H79" s="274"/>
      <c r="I79" s="274"/>
      <c r="J79" s="274"/>
      <c r="K79" s="275"/>
      <c r="L79" s="288"/>
      <c r="M79" s="289"/>
      <c r="N79" s="289"/>
      <c r="O79" s="289"/>
      <c r="P79" s="289"/>
      <c r="Q79" s="289"/>
      <c r="R79" s="290"/>
      <c r="S79" s="282"/>
      <c r="T79" s="283"/>
      <c r="U79" s="283"/>
      <c r="V79" s="283"/>
      <c r="W79" s="283"/>
      <c r="X79" s="284"/>
      <c r="Y79" s="285"/>
      <c r="Z79" s="286"/>
      <c r="AA79" s="287"/>
    </row>
    <row r="80" spans="1:27" ht="10.35" customHeight="1" x14ac:dyDescent="0.2">
      <c r="A80" s="273" t="s">
        <v>20</v>
      </c>
      <c r="B80" s="274"/>
      <c r="C80" s="274"/>
      <c r="D80" s="274"/>
      <c r="E80" s="274"/>
      <c r="F80" s="274"/>
      <c r="G80" s="274"/>
      <c r="H80" s="274"/>
      <c r="I80" s="274"/>
      <c r="J80" s="274"/>
      <c r="K80" s="275"/>
      <c r="L80" s="288">
        <v>87.180199999999999</v>
      </c>
      <c r="M80" s="289"/>
      <c r="N80" s="289"/>
      <c r="O80" s="289"/>
      <c r="P80" s="289"/>
      <c r="Q80" s="289"/>
      <c r="R80" s="290"/>
      <c r="S80" s="291">
        <v>1334447.49</v>
      </c>
      <c r="T80" s="292"/>
      <c r="U80" s="292"/>
      <c r="V80" s="292"/>
      <c r="W80" s="292"/>
      <c r="X80" s="293"/>
      <c r="Y80" s="294">
        <v>36.049999999999997</v>
      </c>
      <c r="Z80" s="295"/>
      <c r="AA80" s="296"/>
    </row>
    <row r="81" spans="1:27" ht="10.35" customHeight="1" x14ac:dyDescent="0.2">
      <c r="A81" s="273"/>
      <c r="B81" s="274"/>
      <c r="C81" s="274"/>
      <c r="D81" s="274"/>
      <c r="E81" s="274"/>
      <c r="F81" s="274"/>
      <c r="G81" s="274"/>
      <c r="H81" s="274"/>
      <c r="I81" s="274"/>
      <c r="J81" s="274"/>
      <c r="K81" s="275"/>
      <c r="L81" s="288"/>
      <c r="M81" s="289"/>
      <c r="N81" s="289"/>
      <c r="O81" s="289"/>
      <c r="P81" s="289"/>
      <c r="Q81" s="289"/>
      <c r="R81" s="290"/>
      <c r="S81" s="291"/>
      <c r="T81" s="292"/>
      <c r="U81" s="292"/>
      <c r="V81" s="292"/>
      <c r="W81" s="292"/>
      <c r="X81" s="293"/>
      <c r="Y81" s="294"/>
      <c r="Z81" s="295"/>
      <c r="AA81" s="296"/>
    </row>
    <row r="82" spans="1:27" ht="10.35" customHeight="1" x14ac:dyDescent="0.2">
      <c r="A82" s="273" t="s">
        <v>43</v>
      </c>
      <c r="B82" s="274"/>
      <c r="C82" s="274"/>
      <c r="D82" s="274"/>
      <c r="E82" s="274"/>
      <c r="F82" s="274"/>
      <c r="G82" s="274"/>
      <c r="H82" s="274"/>
      <c r="I82" s="274"/>
      <c r="J82" s="274"/>
      <c r="K82" s="275"/>
      <c r="L82" s="279">
        <v>1.7659</v>
      </c>
      <c r="M82" s="280"/>
      <c r="N82" s="280"/>
      <c r="O82" s="280"/>
      <c r="P82" s="280"/>
      <c r="Q82" s="280"/>
      <c r="R82" s="281"/>
      <c r="S82" s="297">
        <v>27030.93</v>
      </c>
      <c r="T82" s="298"/>
      <c r="U82" s="298"/>
      <c r="V82" s="298"/>
      <c r="W82" s="298"/>
      <c r="X82" s="299"/>
      <c r="Y82" s="285">
        <v>0.73</v>
      </c>
      <c r="Z82" s="286"/>
      <c r="AA82" s="287"/>
    </row>
    <row r="83" spans="1:27" ht="10.35" customHeight="1" x14ac:dyDescent="0.2">
      <c r="A83" s="273"/>
      <c r="B83" s="274"/>
      <c r="C83" s="274"/>
      <c r="D83" s="274"/>
      <c r="E83" s="274"/>
      <c r="F83" s="274"/>
      <c r="G83" s="274"/>
      <c r="H83" s="274"/>
      <c r="I83" s="274"/>
      <c r="J83" s="274"/>
      <c r="K83" s="275"/>
      <c r="L83" s="279"/>
      <c r="M83" s="280"/>
      <c r="N83" s="280"/>
      <c r="O83" s="280"/>
      <c r="P83" s="280"/>
      <c r="Q83" s="280"/>
      <c r="R83" s="281"/>
      <c r="S83" s="297"/>
      <c r="T83" s="298"/>
      <c r="U83" s="298"/>
      <c r="V83" s="298"/>
      <c r="W83" s="298"/>
      <c r="X83" s="299"/>
      <c r="Y83" s="285"/>
      <c r="Z83" s="286"/>
      <c r="AA83" s="287"/>
    </row>
    <row r="84" spans="1:27" ht="10.35" customHeight="1" x14ac:dyDescent="0.2">
      <c r="A84" s="217" t="s">
        <v>55</v>
      </c>
      <c r="B84" s="218"/>
      <c r="C84" s="218"/>
      <c r="D84" s="218"/>
      <c r="E84" s="218"/>
      <c r="F84" s="218"/>
      <c r="G84" s="218"/>
      <c r="H84" s="218"/>
      <c r="I84" s="218"/>
      <c r="J84" s="218"/>
      <c r="K84" s="219"/>
      <c r="L84" s="300">
        <v>100</v>
      </c>
      <c r="M84" s="301"/>
      <c r="N84" s="301"/>
      <c r="O84" s="301"/>
      <c r="P84" s="301"/>
      <c r="Q84" s="301"/>
      <c r="R84" s="302"/>
      <c r="S84" s="267">
        <v>1530676.54</v>
      </c>
      <c r="T84" s="268"/>
      <c r="U84" s="268"/>
      <c r="V84" s="268"/>
      <c r="W84" s="268"/>
      <c r="X84" s="269"/>
      <c r="Y84" s="303">
        <v>41.35</v>
      </c>
      <c r="Z84" s="304"/>
      <c r="AA84" s="305"/>
    </row>
    <row r="85" spans="1:27" ht="11.45" customHeight="1" x14ac:dyDescent="0.2">
      <c r="A85" s="306" t="s">
        <v>56</v>
      </c>
      <c r="B85" s="306"/>
      <c r="C85" s="306"/>
      <c r="D85" s="306"/>
      <c r="E85" s="306"/>
      <c r="F85" s="306"/>
      <c r="G85" s="306"/>
      <c r="H85" s="306"/>
      <c r="I85" s="306"/>
      <c r="J85" s="306"/>
      <c r="K85" s="307"/>
      <c r="L85" s="307"/>
      <c r="M85" s="307"/>
      <c r="N85" s="307"/>
      <c r="O85" s="307"/>
      <c r="P85" s="307"/>
      <c r="Q85" s="307"/>
      <c r="R85" s="307"/>
      <c r="S85" s="307"/>
      <c r="T85" s="307"/>
      <c r="U85" s="307"/>
      <c r="V85" s="307"/>
      <c r="W85" s="307"/>
      <c r="X85" s="307"/>
      <c r="Y85" s="307"/>
      <c r="Z85" s="307"/>
      <c r="AA85" s="307"/>
    </row>
  </sheetData>
  <mergeCells count="304">
    <mergeCell ref="A84:K84"/>
    <mergeCell ref="L84:R84"/>
    <mergeCell ref="S84:X84"/>
    <mergeCell ref="Y84:AA84"/>
    <mergeCell ref="A85:J85"/>
    <mergeCell ref="K85:AA85"/>
    <mergeCell ref="A80:K81"/>
    <mergeCell ref="L80:R81"/>
    <mergeCell ref="S80:X81"/>
    <mergeCell ref="Y80:AA81"/>
    <mergeCell ref="A82:K83"/>
    <mergeCell ref="L82:R83"/>
    <mergeCell ref="S82:X83"/>
    <mergeCell ref="Y82:AA83"/>
    <mergeCell ref="A77:K77"/>
    <mergeCell ref="L77:R77"/>
    <mergeCell ref="S77:X77"/>
    <mergeCell ref="Y77:AA77"/>
    <mergeCell ref="A78:K79"/>
    <mergeCell ref="L78:R79"/>
    <mergeCell ref="S78:X79"/>
    <mergeCell ref="Y78:AA79"/>
    <mergeCell ref="A74:AA74"/>
    <mergeCell ref="A75:AA75"/>
    <mergeCell ref="A76:K76"/>
    <mergeCell ref="L76:R76"/>
    <mergeCell ref="S76:X76"/>
    <mergeCell ref="Y76:AA76"/>
    <mergeCell ref="A71:B71"/>
    <mergeCell ref="C71:T71"/>
    <mergeCell ref="U71:AA71"/>
    <mergeCell ref="A72:B72"/>
    <mergeCell ref="C72:AA72"/>
    <mergeCell ref="A73:AA73"/>
    <mergeCell ref="A68:B68"/>
    <mergeCell ref="C68:AA68"/>
    <mergeCell ref="A69:B69"/>
    <mergeCell ref="C69:AA69"/>
    <mergeCell ref="A70:B70"/>
    <mergeCell ref="C70:AA70"/>
    <mergeCell ref="A65:B65"/>
    <mergeCell ref="C65:AA65"/>
    <mergeCell ref="A66:B66"/>
    <mergeCell ref="C66:AA66"/>
    <mergeCell ref="A67:B67"/>
    <mergeCell ref="C67:AA67"/>
    <mergeCell ref="A62:AA62"/>
    <mergeCell ref="A63:B63"/>
    <mergeCell ref="C63:AA63"/>
    <mergeCell ref="A64:B64"/>
    <mergeCell ref="C64:T64"/>
    <mergeCell ref="U64:AA64"/>
    <mergeCell ref="A58:AA58"/>
    <mergeCell ref="A59:X59"/>
    <mergeCell ref="Y59:AA59"/>
    <mergeCell ref="A60:AA60"/>
    <mergeCell ref="A61:X61"/>
    <mergeCell ref="Y61:AA61"/>
    <mergeCell ref="Z56:AA56"/>
    <mergeCell ref="A57:C57"/>
    <mergeCell ref="D57:J57"/>
    <mergeCell ref="K57:L57"/>
    <mergeCell ref="M57:O57"/>
    <mergeCell ref="P57:U57"/>
    <mergeCell ref="V57:Y57"/>
    <mergeCell ref="Z57:AA57"/>
    <mergeCell ref="V54:Y54"/>
    <mergeCell ref="Z54:AA54"/>
    <mergeCell ref="A55:C55"/>
    <mergeCell ref="D55:AA55"/>
    <mergeCell ref="A56:C56"/>
    <mergeCell ref="D56:J56"/>
    <mergeCell ref="K56:L56"/>
    <mergeCell ref="M56:O56"/>
    <mergeCell ref="P56:U56"/>
    <mergeCell ref="V56:Y56"/>
    <mergeCell ref="A50:AA50"/>
    <mergeCell ref="A51:X51"/>
    <mergeCell ref="Y51:AA51"/>
    <mergeCell ref="A52:AA52"/>
    <mergeCell ref="A53:AA53"/>
    <mergeCell ref="A54:C54"/>
    <mergeCell ref="D54:J54"/>
    <mergeCell ref="K54:L54"/>
    <mergeCell ref="M54:O54"/>
    <mergeCell ref="P54:U54"/>
    <mergeCell ref="Z48:AA48"/>
    <mergeCell ref="A49:C49"/>
    <mergeCell ref="D49:J49"/>
    <mergeCell ref="K49:L49"/>
    <mergeCell ref="M49:O49"/>
    <mergeCell ref="P49:U49"/>
    <mergeCell ref="V49:Y49"/>
    <mergeCell ref="Z49:AA49"/>
    <mergeCell ref="A48:C48"/>
    <mergeCell ref="D48:J48"/>
    <mergeCell ref="K48:L48"/>
    <mergeCell ref="M48:O48"/>
    <mergeCell ref="P48:U48"/>
    <mergeCell ref="V48:Y48"/>
    <mergeCell ref="Z46:AA46"/>
    <mergeCell ref="A47:C47"/>
    <mergeCell ref="D47:J47"/>
    <mergeCell ref="K47:L47"/>
    <mergeCell ref="M47:O47"/>
    <mergeCell ref="P47:U47"/>
    <mergeCell ref="V47:Y47"/>
    <mergeCell ref="Z47:AA47"/>
    <mergeCell ref="A46:C46"/>
    <mergeCell ref="D46:J46"/>
    <mergeCell ref="K46:L46"/>
    <mergeCell ref="M46:O46"/>
    <mergeCell ref="P46:U46"/>
    <mergeCell ref="V46:Y46"/>
    <mergeCell ref="Z44:AA44"/>
    <mergeCell ref="A45:C45"/>
    <mergeCell ref="D45:J45"/>
    <mergeCell ref="K45:L45"/>
    <mergeCell ref="M45:O45"/>
    <mergeCell ref="P45:U45"/>
    <mergeCell ref="V45:Y45"/>
    <mergeCell ref="Z45:AA45"/>
    <mergeCell ref="A44:C44"/>
    <mergeCell ref="D44:J44"/>
    <mergeCell ref="K44:L44"/>
    <mergeCell ref="M44:O44"/>
    <mergeCell ref="P44:U44"/>
    <mergeCell ref="V44:Y44"/>
    <mergeCell ref="Z42:AA42"/>
    <mergeCell ref="A43:C43"/>
    <mergeCell ref="D43:J43"/>
    <mergeCell ref="K43:L43"/>
    <mergeCell ref="M43:O43"/>
    <mergeCell ref="P43:U43"/>
    <mergeCell ref="V43:Y43"/>
    <mergeCell ref="Z43:AA43"/>
    <mergeCell ref="A42:C42"/>
    <mergeCell ref="D42:J42"/>
    <mergeCell ref="K42:L42"/>
    <mergeCell ref="M42:O42"/>
    <mergeCell ref="P42:U42"/>
    <mergeCell ref="V42:Y42"/>
    <mergeCell ref="Z40:AA40"/>
    <mergeCell ref="A41:C41"/>
    <mergeCell ref="D41:J41"/>
    <mergeCell ref="K41:L41"/>
    <mergeCell ref="M41:O41"/>
    <mergeCell ref="P41:U41"/>
    <mergeCell ref="V41:Y41"/>
    <mergeCell ref="Z41:AA41"/>
    <mergeCell ref="A40:C40"/>
    <mergeCell ref="D40:J40"/>
    <mergeCell ref="K40:L40"/>
    <mergeCell ref="M40:O40"/>
    <mergeCell ref="P40:U40"/>
    <mergeCell ref="V40:Y40"/>
    <mergeCell ref="Z38:AA38"/>
    <mergeCell ref="A39:C39"/>
    <mergeCell ref="D39:J39"/>
    <mergeCell ref="K39:L39"/>
    <mergeCell ref="M39:O39"/>
    <mergeCell ref="P39:U39"/>
    <mergeCell ref="V39:Y39"/>
    <mergeCell ref="Z39:AA39"/>
    <mergeCell ref="A38:C38"/>
    <mergeCell ref="D38:J38"/>
    <mergeCell ref="K38:L38"/>
    <mergeCell ref="M38:O38"/>
    <mergeCell ref="P38:U38"/>
    <mergeCell ref="V38:Y38"/>
    <mergeCell ref="Z36:AA36"/>
    <mergeCell ref="A37:C37"/>
    <mergeCell ref="D37:J37"/>
    <mergeCell ref="K37:L37"/>
    <mergeCell ref="M37:O37"/>
    <mergeCell ref="P37:U37"/>
    <mergeCell ref="V37:Y37"/>
    <mergeCell ref="Z37:AA37"/>
    <mergeCell ref="A36:C36"/>
    <mergeCell ref="D36:J36"/>
    <mergeCell ref="K36:L36"/>
    <mergeCell ref="M36:O36"/>
    <mergeCell ref="P36:U36"/>
    <mergeCell ref="V36:Y36"/>
    <mergeCell ref="Z34:AA34"/>
    <mergeCell ref="A35:C35"/>
    <mergeCell ref="D35:J35"/>
    <mergeCell ref="K35:L35"/>
    <mergeCell ref="M35:O35"/>
    <mergeCell ref="P35:U35"/>
    <mergeCell ref="V35:Y35"/>
    <mergeCell ref="Z35:AA35"/>
    <mergeCell ref="A34:C34"/>
    <mergeCell ref="D34:J34"/>
    <mergeCell ref="K34:L34"/>
    <mergeCell ref="M34:O34"/>
    <mergeCell ref="P34:U34"/>
    <mergeCell ref="V34:Y34"/>
    <mergeCell ref="Z32:AA32"/>
    <mergeCell ref="A33:C33"/>
    <mergeCell ref="D33:J33"/>
    <mergeCell ref="K33:L33"/>
    <mergeCell ref="M33:O33"/>
    <mergeCell ref="P33:U33"/>
    <mergeCell ref="V33:Y33"/>
    <mergeCell ref="Z33:AA33"/>
    <mergeCell ref="A32:C32"/>
    <mergeCell ref="D32:J32"/>
    <mergeCell ref="K32:L32"/>
    <mergeCell ref="M32:O32"/>
    <mergeCell ref="P32:U32"/>
    <mergeCell ref="V32:Y32"/>
    <mergeCell ref="Z30:AA30"/>
    <mergeCell ref="A31:C31"/>
    <mergeCell ref="D31:J31"/>
    <mergeCell ref="K31:L31"/>
    <mergeCell ref="M31:O31"/>
    <mergeCell ref="P31:U31"/>
    <mergeCell ref="V31:Y31"/>
    <mergeCell ref="Z31:AA31"/>
    <mergeCell ref="A30:C30"/>
    <mergeCell ref="D30:J30"/>
    <mergeCell ref="K30:L30"/>
    <mergeCell ref="M30:O30"/>
    <mergeCell ref="P30:U30"/>
    <mergeCell ref="V30:Y30"/>
    <mergeCell ref="Z27:AA27"/>
    <mergeCell ref="A28:C28"/>
    <mergeCell ref="D28:AA28"/>
    <mergeCell ref="A29:C29"/>
    <mergeCell ref="D29:J29"/>
    <mergeCell ref="K29:L29"/>
    <mergeCell ref="M29:O29"/>
    <mergeCell ref="P29:U29"/>
    <mergeCell ref="V29:Y29"/>
    <mergeCell ref="Z29:AA29"/>
    <mergeCell ref="A27:C27"/>
    <mergeCell ref="D27:J27"/>
    <mergeCell ref="K27:L27"/>
    <mergeCell ref="M27:O27"/>
    <mergeCell ref="P27:U27"/>
    <mergeCell ref="V27:Y27"/>
    <mergeCell ref="Z22:AA22"/>
    <mergeCell ref="A23:AA23"/>
    <mergeCell ref="A24:X24"/>
    <mergeCell ref="Y24:AA24"/>
    <mergeCell ref="A25:AA25"/>
    <mergeCell ref="A26:AA26"/>
    <mergeCell ref="A22:C22"/>
    <mergeCell ref="D22:J22"/>
    <mergeCell ref="K22:L22"/>
    <mergeCell ref="M22:O22"/>
    <mergeCell ref="P22:U22"/>
    <mergeCell ref="V22:Y22"/>
    <mergeCell ref="A20:C20"/>
    <mergeCell ref="D20:AA20"/>
    <mergeCell ref="A21:C21"/>
    <mergeCell ref="D21:J21"/>
    <mergeCell ref="K21:L21"/>
    <mergeCell ref="M21:O21"/>
    <mergeCell ref="P21:U21"/>
    <mergeCell ref="V21:Y21"/>
    <mergeCell ref="Z21:AA21"/>
    <mergeCell ref="A16:AA16"/>
    <mergeCell ref="A17:AA17"/>
    <mergeCell ref="A18:AA18"/>
    <mergeCell ref="A19:C19"/>
    <mergeCell ref="D19:J19"/>
    <mergeCell ref="K19:L19"/>
    <mergeCell ref="M19:O19"/>
    <mergeCell ref="P19:U19"/>
    <mergeCell ref="V19:Y19"/>
    <mergeCell ref="Z19:AA19"/>
    <mergeCell ref="A13:B13"/>
    <mergeCell ref="C13:T13"/>
    <mergeCell ref="U13:AA13"/>
    <mergeCell ref="A14:B14"/>
    <mergeCell ref="C14:AA14"/>
    <mergeCell ref="A15:AA15"/>
    <mergeCell ref="A10:B10"/>
    <mergeCell ref="C10:AA10"/>
    <mergeCell ref="A11:B11"/>
    <mergeCell ref="C11:AA11"/>
    <mergeCell ref="A12:B12"/>
    <mergeCell ref="C12:AA12"/>
    <mergeCell ref="A7:B7"/>
    <mergeCell ref="C7:AA7"/>
    <mergeCell ref="A8:B8"/>
    <mergeCell ref="C8:AA8"/>
    <mergeCell ref="A9:B9"/>
    <mergeCell ref="C9:AA9"/>
    <mergeCell ref="A4:AA4"/>
    <mergeCell ref="A5:B5"/>
    <mergeCell ref="C5:AA5"/>
    <mergeCell ref="A6:B6"/>
    <mergeCell ref="C6:T6"/>
    <mergeCell ref="U6:AA6"/>
    <mergeCell ref="A1:C3"/>
    <mergeCell ref="D1:R1"/>
    <mergeCell ref="S1:AA1"/>
    <mergeCell ref="D2:R2"/>
    <mergeCell ref="S2:AA2"/>
    <mergeCell ref="D3:R3"/>
    <mergeCell ref="S3:AA3"/>
  </mergeCells>
  <pageMargins left="0.52999997138977051" right="0.52999997138977051" top="0.52999997138977051" bottom="0.69999998807907104" header="0" footer="0"/>
  <pageSetup paperSize="9" scale="0" firstPageNumber="0" fitToWidth="0" fitToHeight="0" pageOrder="overThenDown"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Planilha5">
    <tabColor rgb="FFFFC000"/>
    <pageSetUpPr fitToPage="1"/>
  </sheetPr>
  <dimension ref="A1:AL1015"/>
  <sheetViews>
    <sheetView showGridLines="0" tabSelected="1" workbookViewId="0">
      <selection activeCell="M8" sqref="M8"/>
    </sheetView>
  </sheetViews>
  <sheetFormatPr defaultColWidth="14.42578125" defaultRowHeight="15" customHeight="1" x14ac:dyDescent="0.25"/>
  <cols>
    <col min="1" max="1" width="6.28515625" customWidth="1"/>
    <col min="2" max="2" width="16.7109375" customWidth="1"/>
    <col min="3" max="3" width="21.85546875" customWidth="1"/>
    <col min="4" max="18" width="16.7109375" customWidth="1"/>
    <col min="19" max="20" width="16.85546875" bestFit="1" customWidth="1"/>
    <col min="21" max="21" width="22.28515625" customWidth="1"/>
    <col min="22" max="38" width="9.140625" customWidth="1"/>
  </cols>
  <sheetData>
    <row r="1" spans="1:38" ht="34.15" customHeight="1" x14ac:dyDescent="0.25">
      <c r="A1" s="163" t="s">
        <v>177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</row>
    <row r="2" spans="1:38" ht="12.75" customHeight="1" x14ac:dyDescent="0.25">
      <c r="A2" s="35"/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65"/>
      <c r="T2" s="165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</row>
    <row r="3" spans="1:38" ht="12.6" customHeight="1" thickBot="1" x14ac:dyDescent="0.3">
      <c r="A3" s="76"/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</row>
    <row r="4" spans="1:38" ht="12.75" customHeight="1" thickBot="1" x14ac:dyDescent="0.3">
      <c r="A4" s="166" t="s">
        <v>178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</row>
    <row r="5" spans="1:38" ht="12.75" customHeight="1" x14ac:dyDescent="0.25">
      <c r="A5" s="168" t="s">
        <v>64</v>
      </c>
      <c r="B5" s="169" t="s">
        <v>67</v>
      </c>
      <c r="C5" s="169" t="s">
        <v>65</v>
      </c>
      <c r="D5" s="170" t="s">
        <v>68</v>
      </c>
      <c r="E5" s="172" t="s">
        <v>69</v>
      </c>
      <c r="F5" s="148"/>
      <c r="G5" s="152" t="s">
        <v>70</v>
      </c>
      <c r="H5" s="148"/>
      <c r="I5" s="152" t="s">
        <v>71</v>
      </c>
      <c r="J5" s="148"/>
      <c r="K5" s="161" t="s">
        <v>72</v>
      </c>
      <c r="L5" s="162"/>
      <c r="M5" s="161" t="s">
        <v>73</v>
      </c>
      <c r="N5" s="162"/>
      <c r="O5" s="161" t="s">
        <v>89</v>
      </c>
      <c r="P5" s="162"/>
      <c r="Q5" s="161" t="s">
        <v>99</v>
      </c>
      <c r="R5" s="162"/>
      <c r="S5" s="161" t="s">
        <v>115</v>
      </c>
      <c r="T5" s="162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</row>
    <row r="6" spans="1:38" ht="12.75" customHeight="1" thickBot="1" x14ac:dyDescent="0.3">
      <c r="A6" s="155"/>
      <c r="B6" s="145"/>
      <c r="C6" s="145"/>
      <c r="D6" s="171"/>
      <c r="E6" s="36" t="s">
        <v>74</v>
      </c>
      <c r="F6" s="37" t="s">
        <v>75</v>
      </c>
      <c r="G6" s="37" t="s">
        <v>76</v>
      </c>
      <c r="H6" s="37" t="s">
        <v>77</v>
      </c>
      <c r="I6" s="37" t="s">
        <v>78</v>
      </c>
      <c r="J6" s="37" t="s">
        <v>79</v>
      </c>
      <c r="K6" s="79" t="s">
        <v>80</v>
      </c>
      <c r="L6" s="79" t="s">
        <v>81</v>
      </c>
      <c r="M6" s="79" t="s">
        <v>82</v>
      </c>
      <c r="N6" s="79" t="s">
        <v>83</v>
      </c>
      <c r="O6" s="79" t="s">
        <v>90</v>
      </c>
      <c r="P6" s="79" t="s">
        <v>91</v>
      </c>
      <c r="Q6" s="79" t="s">
        <v>97</v>
      </c>
      <c r="R6" s="79" t="s">
        <v>98</v>
      </c>
      <c r="S6" s="79" t="s">
        <v>116</v>
      </c>
      <c r="T6" s="79" t="s">
        <v>117</v>
      </c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</row>
    <row r="7" spans="1:38" ht="12.75" customHeight="1" x14ac:dyDescent="0.25">
      <c r="A7" s="153">
        <v>1</v>
      </c>
      <c r="B7" s="143" t="str">
        <f>VLOOKUP(A7,'ORÇAMENTO CONSOLIDADO'!$B$50:$D$74,2,FALSE)</f>
        <v>CALDAS NOVAS</v>
      </c>
      <c r="C7" s="38"/>
      <c r="D7" s="39">
        <f>IFERROR((D11/$D$46),"0,00%")</f>
        <v>0.239545778278584</v>
      </c>
      <c r="E7" s="105">
        <v>0.25</v>
      </c>
      <c r="F7" s="106">
        <v>0.25</v>
      </c>
      <c r="G7" s="106">
        <v>0.3</v>
      </c>
      <c r="H7" s="106">
        <v>0.2</v>
      </c>
      <c r="I7" s="40">
        <v>0</v>
      </c>
      <c r="J7" s="40">
        <v>0</v>
      </c>
      <c r="K7" s="40">
        <v>0</v>
      </c>
      <c r="L7" s="40">
        <v>0</v>
      </c>
      <c r="M7" s="40">
        <v>0</v>
      </c>
      <c r="N7" s="40">
        <v>0</v>
      </c>
      <c r="O7" s="40">
        <v>0</v>
      </c>
      <c r="P7" s="40">
        <v>0</v>
      </c>
      <c r="Q7" s="40">
        <v>0</v>
      </c>
      <c r="R7" s="40">
        <v>0</v>
      </c>
      <c r="S7" s="40">
        <v>0</v>
      </c>
      <c r="T7" s="40">
        <v>0</v>
      </c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</row>
    <row r="8" spans="1:38" ht="21" customHeight="1" x14ac:dyDescent="0.25">
      <c r="A8" s="154"/>
      <c r="B8" s="144"/>
      <c r="C8" s="41" t="s">
        <v>20</v>
      </c>
      <c r="D8" s="42"/>
      <c r="E8" s="108"/>
      <c r="F8" s="107"/>
      <c r="G8" s="107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</row>
    <row r="9" spans="1:38" ht="21" customHeight="1" x14ac:dyDescent="0.25">
      <c r="A9" s="154"/>
      <c r="B9" s="144"/>
      <c r="C9" s="41" t="s">
        <v>43</v>
      </c>
      <c r="D9" s="42"/>
      <c r="E9" s="45"/>
      <c r="F9" s="43"/>
      <c r="G9" s="107"/>
      <c r="H9" s="107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</row>
    <row r="10" spans="1:38" ht="20.45" customHeight="1" x14ac:dyDescent="0.25">
      <c r="A10" s="154"/>
      <c r="B10" s="144"/>
      <c r="C10" s="41" t="s">
        <v>84</v>
      </c>
      <c r="D10" s="42"/>
      <c r="E10" s="108"/>
      <c r="F10" s="107"/>
      <c r="G10" s="107"/>
      <c r="H10" s="107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</row>
    <row r="11" spans="1:38" ht="12.75" customHeight="1" thickBot="1" x14ac:dyDescent="0.3">
      <c r="A11" s="155"/>
      <c r="B11" s="145"/>
      <c r="C11" s="46"/>
      <c r="D11" s="47">
        <f>VLOOKUP(A7,'ORÇAMENTO CONSOLIDADO'!$B$49:$D$85,3,FALSE)</f>
        <v>2552831.7200000002</v>
      </c>
      <c r="E11" s="48">
        <f t="shared" ref="E11:N11" si="0">$D11*E7</f>
        <v>638207.93000000005</v>
      </c>
      <c r="F11" s="49">
        <f t="shared" si="0"/>
        <v>638207.93000000005</v>
      </c>
      <c r="G11" s="49">
        <f t="shared" si="0"/>
        <v>765849.51600000006</v>
      </c>
      <c r="H11" s="49">
        <f t="shared" si="0"/>
        <v>510566.34400000004</v>
      </c>
      <c r="I11" s="50">
        <f t="shared" si="0"/>
        <v>0</v>
      </c>
      <c r="J11" s="50">
        <f t="shared" si="0"/>
        <v>0</v>
      </c>
      <c r="K11" s="50">
        <f t="shared" si="0"/>
        <v>0</v>
      </c>
      <c r="L11" s="50">
        <f t="shared" si="0"/>
        <v>0</v>
      </c>
      <c r="M11" s="50">
        <f t="shared" si="0"/>
        <v>0</v>
      </c>
      <c r="N11" s="50">
        <f t="shared" si="0"/>
        <v>0</v>
      </c>
      <c r="O11" s="50">
        <f t="shared" ref="O11:R11" si="1">$D11*O7</f>
        <v>0</v>
      </c>
      <c r="P11" s="50">
        <f t="shared" si="1"/>
        <v>0</v>
      </c>
      <c r="Q11" s="50">
        <f t="shared" si="1"/>
        <v>0</v>
      </c>
      <c r="R11" s="50">
        <f t="shared" si="1"/>
        <v>0</v>
      </c>
      <c r="S11" s="50">
        <f t="shared" ref="S11:T11" si="2">$D11*S7</f>
        <v>0</v>
      </c>
      <c r="T11" s="50">
        <f t="shared" si="2"/>
        <v>0</v>
      </c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</row>
    <row r="12" spans="1:38" ht="12.75" customHeight="1" x14ac:dyDescent="0.25">
      <c r="A12" s="156">
        <v>2</v>
      </c>
      <c r="B12" s="143" t="str">
        <f>VLOOKUP(A12,'ORÇAMENTO CONSOLIDADO'!$B$50:$D$74,2,FALSE)</f>
        <v>OURO VERDE DE GOIÁS</v>
      </c>
      <c r="C12" s="51"/>
      <c r="D12" s="52">
        <f>IFERROR(D16/$D$46,"0,00%")</f>
        <v>0.18514707932254479</v>
      </c>
      <c r="E12" s="89">
        <v>0</v>
      </c>
      <c r="F12" s="105">
        <v>0.25</v>
      </c>
      <c r="G12" s="106">
        <v>0.25</v>
      </c>
      <c r="H12" s="106">
        <v>0.3</v>
      </c>
      <c r="I12" s="106">
        <v>0.2</v>
      </c>
      <c r="J12" s="40">
        <v>0</v>
      </c>
      <c r="K12" s="40">
        <v>0</v>
      </c>
      <c r="L12" s="40">
        <v>0</v>
      </c>
      <c r="M12" s="40">
        <v>0</v>
      </c>
      <c r="N12" s="40">
        <v>0</v>
      </c>
      <c r="O12" s="40">
        <v>0</v>
      </c>
      <c r="P12" s="40">
        <v>0</v>
      </c>
      <c r="Q12" s="40">
        <v>0</v>
      </c>
      <c r="R12" s="40">
        <v>0</v>
      </c>
      <c r="S12" s="40">
        <v>0</v>
      </c>
      <c r="T12" s="40">
        <v>0</v>
      </c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</row>
    <row r="13" spans="1:38" ht="18" customHeight="1" x14ac:dyDescent="0.25">
      <c r="A13" s="154"/>
      <c r="B13" s="144"/>
      <c r="C13" s="41" t="s">
        <v>20</v>
      </c>
      <c r="D13" s="54"/>
      <c r="E13" s="90"/>
      <c r="F13" s="108"/>
      <c r="G13" s="107"/>
      <c r="H13" s="107"/>
      <c r="I13" s="8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</row>
    <row r="14" spans="1:38" ht="19.899999999999999" customHeight="1" x14ac:dyDescent="0.25">
      <c r="A14" s="154"/>
      <c r="B14" s="144"/>
      <c r="C14" s="41" t="s">
        <v>43</v>
      </c>
      <c r="D14" s="42"/>
      <c r="E14" s="91"/>
      <c r="F14" s="45"/>
      <c r="G14" s="43"/>
      <c r="H14" s="107"/>
      <c r="I14" s="107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</row>
    <row r="15" spans="1:38" ht="19.899999999999999" customHeight="1" x14ac:dyDescent="0.25">
      <c r="A15" s="154"/>
      <c r="B15" s="144"/>
      <c r="C15" s="41" t="s">
        <v>84</v>
      </c>
      <c r="D15" s="55"/>
      <c r="E15" s="90"/>
      <c r="F15" s="108"/>
      <c r="G15" s="107"/>
      <c r="H15" s="107"/>
      <c r="I15" s="107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</row>
    <row r="16" spans="1:38" ht="12.75" customHeight="1" thickBot="1" x14ac:dyDescent="0.3">
      <c r="A16" s="157"/>
      <c r="B16" s="145"/>
      <c r="C16" s="56"/>
      <c r="D16" s="47">
        <f>VLOOKUP(A12,'ORÇAMENTO CONSOLIDADO'!$B$49:$D$85,3,FALSE)</f>
        <v>1973106.52</v>
      </c>
      <c r="E16" s="87">
        <f t="shared" ref="E16" si="3">$D16*E12</f>
        <v>0</v>
      </c>
      <c r="F16" s="49">
        <f t="shared" ref="F16:N16" si="4">$D16*F12</f>
        <v>493276.63</v>
      </c>
      <c r="G16" s="49">
        <f t="shared" si="4"/>
        <v>493276.63</v>
      </c>
      <c r="H16" s="49">
        <f t="shared" si="4"/>
        <v>591931.95600000001</v>
      </c>
      <c r="I16" s="49">
        <f t="shared" si="4"/>
        <v>394621.304</v>
      </c>
      <c r="J16" s="50">
        <f t="shared" si="4"/>
        <v>0</v>
      </c>
      <c r="K16" s="50">
        <f t="shared" si="4"/>
        <v>0</v>
      </c>
      <c r="L16" s="50">
        <f t="shared" si="4"/>
        <v>0</v>
      </c>
      <c r="M16" s="50">
        <f t="shared" si="4"/>
        <v>0</v>
      </c>
      <c r="N16" s="50">
        <f t="shared" si="4"/>
        <v>0</v>
      </c>
      <c r="O16" s="50">
        <f t="shared" ref="O16:R16" si="5">$D16*O12</f>
        <v>0</v>
      </c>
      <c r="P16" s="50">
        <f t="shared" si="5"/>
        <v>0</v>
      </c>
      <c r="Q16" s="50">
        <f t="shared" si="5"/>
        <v>0</v>
      </c>
      <c r="R16" s="50">
        <f t="shared" si="5"/>
        <v>0</v>
      </c>
      <c r="S16" s="50">
        <f t="shared" ref="S16:T16" si="6">$D16*S12</f>
        <v>0</v>
      </c>
      <c r="T16" s="50">
        <f t="shared" si="6"/>
        <v>0</v>
      </c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</row>
    <row r="17" spans="1:38" ht="22.15" customHeight="1" x14ac:dyDescent="0.25">
      <c r="A17" s="153">
        <v>3</v>
      </c>
      <c r="B17" s="143" t="str">
        <f>VLOOKUP(A17,'ORÇAMENTO CONSOLIDADO'!$B$50:$D$74,2,FALSE)</f>
        <v>PROFESSOR JAMIL</v>
      </c>
      <c r="C17" s="58"/>
      <c r="D17" s="39">
        <f>IFERROR(D21/$D$46,"0,00%")</f>
        <v>0.14407376508514297</v>
      </c>
      <c r="E17" s="53">
        <v>0</v>
      </c>
      <c r="F17" s="40">
        <v>0</v>
      </c>
      <c r="G17" s="85">
        <v>0</v>
      </c>
      <c r="H17" s="85">
        <v>0</v>
      </c>
      <c r="I17" s="106">
        <v>0.25</v>
      </c>
      <c r="J17" s="106">
        <v>0.25</v>
      </c>
      <c r="K17" s="106">
        <v>0.3</v>
      </c>
      <c r="L17" s="106">
        <v>0.2</v>
      </c>
      <c r="M17" s="82">
        <v>0</v>
      </c>
      <c r="N17" s="40">
        <v>0</v>
      </c>
      <c r="O17" s="40">
        <v>0</v>
      </c>
      <c r="P17" s="40">
        <v>0</v>
      </c>
      <c r="Q17" s="40">
        <v>0</v>
      </c>
      <c r="R17" s="40">
        <v>0</v>
      </c>
      <c r="S17" s="40">
        <v>0</v>
      </c>
      <c r="T17" s="40">
        <v>0</v>
      </c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</row>
    <row r="18" spans="1:38" ht="23.45" customHeight="1" x14ac:dyDescent="0.25">
      <c r="A18" s="154"/>
      <c r="B18" s="144"/>
      <c r="C18" s="41" t="s">
        <v>20</v>
      </c>
      <c r="D18" s="54"/>
      <c r="E18" s="45"/>
      <c r="F18" s="43"/>
      <c r="G18" s="86"/>
      <c r="H18" s="86"/>
      <c r="I18" s="107"/>
      <c r="J18" s="107"/>
      <c r="K18" s="107"/>
      <c r="L18" s="86"/>
      <c r="M18" s="83"/>
      <c r="N18" s="43"/>
      <c r="O18" s="43"/>
      <c r="P18" s="43"/>
      <c r="Q18" s="43"/>
      <c r="R18" s="43"/>
      <c r="S18" s="43"/>
      <c r="T18" s="43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</row>
    <row r="19" spans="1:38" ht="20.45" customHeight="1" x14ac:dyDescent="0.25">
      <c r="A19" s="154"/>
      <c r="B19" s="144"/>
      <c r="C19" s="41" t="s">
        <v>43</v>
      </c>
      <c r="D19" s="42"/>
      <c r="E19" s="45"/>
      <c r="F19" s="43"/>
      <c r="G19" s="88"/>
      <c r="H19" s="88"/>
      <c r="I19" s="43"/>
      <c r="J19" s="43"/>
      <c r="K19" s="107"/>
      <c r="L19" s="107"/>
      <c r="M19" s="83"/>
      <c r="N19" s="43"/>
      <c r="O19" s="43"/>
      <c r="P19" s="43"/>
      <c r="Q19" s="43"/>
      <c r="R19" s="43"/>
      <c r="S19" s="43"/>
      <c r="T19" s="43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</row>
    <row r="20" spans="1:38" ht="19.149999999999999" customHeight="1" x14ac:dyDescent="0.25">
      <c r="A20" s="154"/>
      <c r="B20" s="144"/>
      <c r="C20" s="41" t="s">
        <v>84</v>
      </c>
      <c r="D20" s="55"/>
      <c r="E20" s="45"/>
      <c r="F20" s="43"/>
      <c r="G20" s="86"/>
      <c r="H20" s="86"/>
      <c r="I20" s="107"/>
      <c r="J20" s="107"/>
      <c r="K20" s="107"/>
      <c r="L20" s="107"/>
      <c r="M20" s="83"/>
      <c r="N20" s="43"/>
      <c r="O20" s="43"/>
      <c r="P20" s="43"/>
      <c r="Q20" s="43"/>
      <c r="R20" s="43"/>
      <c r="S20" s="43"/>
      <c r="T20" s="43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</row>
    <row r="21" spans="1:38" ht="12.75" customHeight="1" thickBot="1" x14ac:dyDescent="0.3">
      <c r="A21" s="155"/>
      <c r="B21" s="145"/>
      <c r="C21" s="59"/>
      <c r="D21" s="47">
        <f>VLOOKUP(A17,'ORÇAMENTO CONSOLIDADO'!$B$49:$D$85,3,FALSE)</f>
        <v>1535389.52</v>
      </c>
      <c r="E21" s="57">
        <f t="shared" ref="E21:N21" si="7">$D21*E17</f>
        <v>0</v>
      </c>
      <c r="F21" s="50">
        <f t="shared" si="7"/>
        <v>0</v>
      </c>
      <c r="G21" s="87">
        <f t="shared" si="7"/>
        <v>0</v>
      </c>
      <c r="H21" s="87">
        <f t="shared" si="7"/>
        <v>0</v>
      </c>
      <c r="I21" s="49">
        <f t="shared" si="7"/>
        <v>383847.38</v>
      </c>
      <c r="J21" s="49">
        <f t="shared" si="7"/>
        <v>383847.38</v>
      </c>
      <c r="K21" s="49">
        <f t="shared" si="7"/>
        <v>460616.85599999997</v>
      </c>
      <c r="L21" s="49">
        <f t="shared" si="7"/>
        <v>307077.90400000004</v>
      </c>
      <c r="M21" s="84">
        <f t="shared" ref="M21" si="8">$D21*M17</f>
        <v>0</v>
      </c>
      <c r="N21" s="50">
        <f t="shared" si="7"/>
        <v>0</v>
      </c>
      <c r="O21" s="50">
        <f t="shared" ref="O21:R21" si="9">$D21*O17</f>
        <v>0</v>
      </c>
      <c r="P21" s="50">
        <f t="shared" si="9"/>
        <v>0</v>
      </c>
      <c r="Q21" s="50">
        <f t="shared" si="9"/>
        <v>0</v>
      </c>
      <c r="R21" s="50">
        <f t="shared" si="9"/>
        <v>0</v>
      </c>
      <c r="S21" s="50">
        <f t="shared" ref="S21:T21" si="10">$D21*S17</f>
        <v>0</v>
      </c>
      <c r="T21" s="50">
        <f t="shared" si="10"/>
        <v>0</v>
      </c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</row>
    <row r="22" spans="1:38" ht="12.75" customHeight="1" x14ac:dyDescent="0.25">
      <c r="A22" s="153">
        <v>4</v>
      </c>
      <c r="B22" s="143" t="str">
        <f>VLOOKUP(A22,'ORÇAMENTO CONSOLIDADO'!$B$50:$D$74,2,FALSE)</f>
        <v xml:space="preserve">SÃO PATRÍCIO </v>
      </c>
      <c r="C22" s="58"/>
      <c r="D22" s="39">
        <f>IFERROR(D26/$D$46,"0,00%")</f>
        <v>9.6008419039925241E-2</v>
      </c>
      <c r="E22" s="53">
        <v>0</v>
      </c>
      <c r="F22" s="40">
        <v>0</v>
      </c>
      <c r="G22" s="40">
        <v>0</v>
      </c>
      <c r="H22" s="85">
        <v>0</v>
      </c>
      <c r="I22" s="85">
        <v>0</v>
      </c>
      <c r="J22" s="106">
        <v>0.25</v>
      </c>
      <c r="K22" s="106">
        <v>0.25</v>
      </c>
      <c r="L22" s="106">
        <v>0.3</v>
      </c>
      <c r="M22" s="106">
        <v>0.2</v>
      </c>
      <c r="N22" s="40">
        <v>0</v>
      </c>
      <c r="O22" s="40">
        <v>0</v>
      </c>
      <c r="P22" s="40">
        <v>0</v>
      </c>
      <c r="Q22" s="40">
        <v>0</v>
      </c>
      <c r="R22" s="40">
        <v>0</v>
      </c>
      <c r="S22" s="40">
        <v>0</v>
      </c>
      <c r="T22" s="40">
        <v>0</v>
      </c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</row>
    <row r="23" spans="1:38" ht="15.6" customHeight="1" x14ac:dyDescent="0.25">
      <c r="A23" s="154"/>
      <c r="B23" s="144"/>
      <c r="C23" s="41" t="s">
        <v>20</v>
      </c>
      <c r="D23" s="54"/>
      <c r="E23" s="45"/>
      <c r="F23" s="43"/>
      <c r="G23" s="43"/>
      <c r="H23" s="86"/>
      <c r="I23" s="86"/>
      <c r="J23" s="107"/>
      <c r="K23" s="107"/>
      <c r="L23" s="107"/>
      <c r="M23" s="43"/>
      <c r="N23" s="43"/>
      <c r="O23" s="43"/>
      <c r="P23" s="43"/>
      <c r="Q23" s="43"/>
      <c r="R23" s="43"/>
      <c r="S23" s="43"/>
      <c r="T23" s="43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44"/>
      <c r="AL23" s="44"/>
    </row>
    <row r="24" spans="1:38" ht="23.45" customHeight="1" x14ac:dyDescent="0.25">
      <c r="A24" s="154"/>
      <c r="B24" s="144"/>
      <c r="C24" s="41" t="s">
        <v>43</v>
      </c>
      <c r="D24" s="42"/>
      <c r="E24" s="45"/>
      <c r="F24" s="43"/>
      <c r="G24" s="43"/>
      <c r="H24" s="88"/>
      <c r="I24" s="88"/>
      <c r="J24" s="43"/>
      <c r="K24" s="43"/>
      <c r="L24" s="107"/>
      <c r="M24" s="107"/>
      <c r="N24" s="43"/>
      <c r="O24" s="43"/>
      <c r="P24" s="43"/>
      <c r="Q24" s="43"/>
      <c r="R24" s="43"/>
      <c r="S24" s="43"/>
      <c r="T24" s="43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44"/>
      <c r="AK24" s="44"/>
      <c r="AL24" s="44"/>
    </row>
    <row r="25" spans="1:38" ht="28.15" customHeight="1" x14ac:dyDescent="0.25">
      <c r="A25" s="154"/>
      <c r="B25" s="144"/>
      <c r="C25" s="41" t="s">
        <v>84</v>
      </c>
      <c r="D25" s="55"/>
      <c r="E25" s="45"/>
      <c r="F25" s="43"/>
      <c r="G25" s="43"/>
      <c r="H25" s="86"/>
      <c r="I25" s="86"/>
      <c r="J25" s="107"/>
      <c r="K25" s="107"/>
      <c r="L25" s="107"/>
      <c r="M25" s="107"/>
      <c r="N25" s="43"/>
      <c r="O25" s="43"/>
      <c r="P25" s="43"/>
      <c r="Q25" s="43"/>
      <c r="R25" s="43"/>
      <c r="S25" s="43"/>
      <c r="T25" s="43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</row>
    <row r="26" spans="1:38" ht="12.75" customHeight="1" thickBot="1" x14ac:dyDescent="0.3">
      <c r="A26" s="155"/>
      <c r="B26" s="145"/>
      <c r="C26" s="59"/>
      <c r="D26" s="47">
        <f>VLOOKUP(A22,'ORÇAMENTO CONSOLIDADO'!$B$49:$D$85,3,FALSE)</f>
        <v>1023158.66</v>
      </c>
      <c r="E26" s="57">
        <f t="shared" ref="E26:N26" si="11">$D26*E22</f>
        <v>0</v>
      </c>
      <c r="F26" s="50">
        <f t="shared" si="11"/>
        <v>0</v>
      </c>
      <c r="G26" s="50">
        <f t="shared" si="11"/>
        <v>0</v>
      </c>
      <c r="H26" s="87">
        <f t="shared" si="11"/>
        <v>0</v>
      </c>
      <c r="I26" s="87">
        <f t="shared" si="11"/>
        <v>0</v>
      </c>
      <c r="J26" s="49">
        <f t="shared" ref="J26:M26" si="12">$D26*J22</f>
        <v>255789.66500000001</v>
      </c>
      <c r="K26" s="87">
        <f t="shared" si="12"/>
        <v>255789.66500000001</v>
      </c>
      <c r="L26" s="87">
        <f t="shared" si="12"/>
        <v>306947.598</v>
      </c>
      <c r="M26" s="50">
        <f t="shared" si="12"/>
        <v>204631.73200000002</v>
      </c>
      <c r="N26" s="50">
        <f t="shared" si="11"/>
        <v>0</v>
      </c>
      <c r="O26" s="50">
        <f t="shared" ref="O26:Q26" si="13">$D26*O22</f>
        <v>0</v>
      </c>
      <c r="P26" s="50">
        <f t="shared" si="13"/>
        <v>0</v>
      </c>
      <c r="Q26" s="50">
        <f t="shared" si="13"/>
        <v>0</v>
      </c>
      <c r="R26" s="50"/>
      <c r="S26" s="50">
        <f t="shared" ref="S26" si="14">$D26*S22</f>
        <v>0</v>
      </c>
      <c r="T26" s="50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</row>
    <row r="27" spans="1:38" ht="12.75" customHeight="1" x14ac:dyDescent="0.25">
      <c r="A27" s="153">
        <v>5</v>
      </c>
      <c r="B27" s="143" t="str">
        <f>VLOOKUP(A27,'ORÇAMENTO CONSOLIDADO'!$B$50:$D$74,2,FALSE)</f>
        <v>TAQUARAL DE GOIÁS</v>
      </c>
      <c r="C27" s="58"/>
      <c r="D27" s="39">
        <f>IFERROR(D31/$D$46,"0,00%")</f>
        <v>9.5003619186020072E-2</v>
      </c>
      <c r="E27" s="53">
        <v>0</v>
      </c>
      <c r="F27" s="40">
        <v>0</v>
      </c>
      <c r="G27" s="40">
        <v>0</v>
      </c>
      <c r="H27" s="40">
        <v>0</v>
      </c>
      <c r="I27" s="85">
        <v>0</v>
      </c>
      <c r="J27" s="85">
        <v>0</v>
      </c>
      <c r="K27" s="85">
        <v>0</v>
      </c>
      <c r="L27" s="85">
        <v>0</v>
      </c>
      <c r="M27" s="106">
        <v>0.25</v>
      </c>
      <c r="N27" s="106">
        <v>0.25</v>
      </c>
      <c r="O27" s="106">
        <v>0.3</v>
      </c>
      <c r="P27" s="106">
        <v>0.2</v>
      </c>
      <c r="Q27" s="85">
        <v>0</v>
      </c>
      <c r="R27" s="85">
        <v>0</v>
      </c>
      <c r="S27" s="85">
        <v>0</v>
      </c>
      <c r="T27" s="85">
        <v>0</v>
      </c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</row>
    <row r="28" spans="1:38" ht="28.15" customHeight="1" x14ac:dyDescent="0.25">
      <c r="A28" s="154"/>
      <c r="B28" s="144"/>
      <c r="C28" s="41" t="s">
        <v>20</v>
      </c>
      <c r="D28" s="54"/>
      <c r="E28" s="45"/>
      <c r="F28" s="43"/>
      <c r="G28" s="43"/>
      <c r="H28" s="43"/>
      <c r="I28" s="86"/>
      <c r="J28" s="86"/>
      <c r="K28" s="86"/>
      <c r="L28" s="88"/>
      <c r="M28" s="107"/>
      <c r="N28" s="107"/>
      <c r="O28" s="107"/>
      <c r="P28" s="43"/>
      <c r="Q28" s="86"/>
      <c r="R28" s="86"/>
      <c r="S28" s="86"/>
      <c r="T28" s="86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</row>
    <row r="29" spans="1:38" ht="33.6" customHeight="1" x14ac:dyDescent="0.25">
      <c r="A29" s="154"/>
      <c r="B29" s="144"/>
      <c r="C29" s="41" t="s">
        <v>43</v>
      </c>
      <c r="D29" s="42"/>
      <c r="E29" s="45"/>
      <c r="F29" s="43"/>
      <c r="G29" s="43"/>
      <c r="H29" s="43"/>
      <c r="I29" s="88"/>
      <c r="J29" s="88"/>
      <c r="K29" s="86"/>
      <c r="L29" s="86"/>
      <c r="M29" s="43"/>
      <c r="N29" s="43"/>
      <c r="O29" s="107"/>
      <c r="P29" s="107"/>
      <c r="Q29" s="86"/>
      <c r="R29" s="86"/>
      <c r="S29" s="86"/>
      <c r="T29" s="86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</row>
    <row r="30" spans="1:38" ht="23.45" customHeight="1" x14ac:dyDescent="0.25">
      <c r="A30" s="154"/>
      <c r="B30" s="144"/>
      <c r="C30" s="41" t="s">
        <v>84</v>
      </c>
      <c r="D30" s="55"/>
      <c r="E30" s="45"/>
      <c r="F30" s="43"/>
      <c r="G30" s="43"/>
      <c r="H30" s="43"/>
      <c r="I30" s="86"/>
      <c r="J30" s="86"/>
      <c r="K30" s="86"/>
      <c r="L30" s="86"/>
      <c r="M30" s="107"/>
      <c r="N30" s="107"/>
      <c r="O30" s="107"/>
      <c r="P30" s="107"/>
      <c r="Q30" s="86"/>
      <c r="R30" s="86"/>
      <c r="S30" s="86"/>
      <c r="T30" s="86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</row>
    <row r="31" spans="1:38" ht="12.75" customHeight="1" thickBot="1" x14ac:dyDescent="0.3">
      <c r="A31" s="155"/>
      <c r="B31" s="145"/>
      <c r="C31" s="59"/>
      <c r="D31" s="47">
        <f>VLOOKUP(A27,'ORÇAMENTO CONSOLIDADO'!$B$49:$D$85,3,FALSE)</f>
        <v>1012450.54</v>
      </c>
      <c r="E31" s="57">
        <f t="shared" ref="E31:H31" si="15">$D31*E27</f>
        <v>0</v>
      </c>
      <c r="F31" s="50">
        <f t="shared" si="15"/>
        <v>0</v>
      </c>
      <c r="G31" s="50">
        <f t="shared" si="15"/>
        <v>0</v>
      </c>
      <c r="H31" s="50">
        <f t="shared" si="15"/>
        <v>0</v>
      </c>
      <c r="I31" s="87">
        <f t="shared" ref="I31:R31" si="16">$D31*I27</f>
        <v>0</v>
      </c>
      <c r="J31" s="87">
        <f t="shared" si="16"/>
        <v>0</v>
      </c>
      <c r="K31" s="87">
        <f t="shared" si="16"/>
        <v>0</v>
      </c>
      <c r="L31" s="87">
        <f t="shared" si="16"/>
        <v>0</v>
      </c>
      <c r="M31" s="49">
        <f t="shared" si="16"/>
        <v>253112.63500000001</v>
      </c>
      <c r="N31" s="49">
        <f t="shared" si="16"/>
        <v>253112.63500000001</v>
      </c>
      <c r="O31" s="49">
        <f t="shared" si="16"/>
        <v>303735.16200000001</v>
      </c>
      <c r="P31" s="49">
        <f t="shared" si="16"/>
        <v>202490.10800000001</v>
      </c>
      <c r="Q31" s="87">
        <f t="shared" si="16"/>
        <v>0</v>
      </c>
      <c r="R31" s="87">
        <f t="shared" si="16"/>
        <v>0</v>
      </c>
      <c r="S31" s="87">
        <f t="shared" ref="S31:T31" si="17">$D31*S27</f>
        <v>0</v>
      </c>
      <c r="T31" s="87">
        <f t="shared" si="17"/>
        <v>0</v>
      </c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</row>
    <row r="32" spans="1:38" ht="12.75" customHeight="1" x14ac:dyDescent="0.25">
      <c r="A32" s="153">
        <v>6</v>
      </c>
      <c r="B32" s="143" t="str">
        <f>VLOOKUP(A32,'ORÇAMENTO CONSOLIDADO'!$B$50:$D$74,2,FALSE)</f>
        <v>URUANA</v>
      </c>
      <c r="C32" s="58"/>
      <c r="D32" s="39">
        <f>IFERROR(D36/$D$46,"0,00%")</f>
        <v>9.6589817983418924E-2</v>
      </c>
      <c r="E32" s="53">
        <v>0</v>
      </c>
      <c r="F32" s="40">
        <v>0</v>
      </c>
      <c r="G32" s="40">
        <v>0</v>
      </c>
      <c r="H32" s="40">
        <v>0</v>
      </c>
      <c r="I32" s="92"/>
      <c r="J32" s="85">
        <v>0</v>
      </c>
      <c r="K32" s="85">
        <v>0</v>
      </c>
      <c r="L32" s="85">
        <v>0</v>
      </c>
      <c r="M32" s="40"/>
      <c r="N32" s="40"/>
      <c r="O32" s="106">
        <v>0.25</v>
      </c>
      <c r="P32" s="106">
        <v>0.25</v>
      </c>
      <c r="Q32" s="106">
        <v>0.3</v>
      </c>
      <c r="R32" s="106">
        <v>0.2</v>
      </c>
      <c r="S32" s="43"/>
      <c r="T32" s="43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</row>
    <row r="33" spans="1:38" ht="26.45" customHeight="1" x14ac:dyDescent="0.25">
      <c r="A33" s="154"/>
      <c r="B33" s="144"/>
      <c r="C33" s="41" t="s">
        <v>20</v>
      </c>
      <c r="D33" s="54"/>
      <c r="E33" s="45"/>
      <c r="F33" s="43"/>
      <c r="G33" s="43"/>
      <c r="H33" s="43"/>
      <c r="I33" s="88"/>
      <c r="J33" s="86"/>
      <c r="K33" s="86"/>
      <c r="L33" s="86"/>
      <c r="M33" s="43"/>
      <c r="N33" s="43"/>
      <c r="O33" s="107"/>
      <c r="P33" s="107"/>
      <c r="Q33" s="107"/>
      <c r="R33" s="43"/>
      <c r="S33" s="43"/>
      <c r="T33" s="43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</row>
    <row r="34" spans="1:38" ht="22.15" customHeight="1" x14ac:dyDescent="0.25">
      <c r="A34" s="154"/>
      <c r="B34" s="144"/>
      <c r="C34" s="41" t="s">
        <v>43</v>
      </c>
      <c r="D34" s="42"/>
      <c r="E34" s="45"/>
      <c r="F34" s="43"/>
      <c r="G34" s="43"/>
      <c r="H34" s="43"/>
      <c r="I34" s="88"/>
      <c r="J34" s="88"/>
      <c r="K34" s="88"/>
      <c r="L34" s="86"/>
      <c r="M34" s="43"/>
      <c r="N34" s="43"/>
      <c r="O34" s="43"/>
      <c r="P34" s="43"/>
      <c r="Q34" s="107"/>
      <c r="R34" s="107"/>
      <c r="S34" s="43"/>
      <c r="T34" s="43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</row>
    <row r="35" spans="1:38" ht="27" customHeight="1" x14ac:dyDescent="0.25">
      <c r="A35" s="154"/>
      <c r="B35" s="144"/>
      <c r="C35" s="41" t="s">
        <v>84</v>
      </c>
      <c r="D35" s="55"/>
      <c r="E35" s="45"/>
      <c r="F35" s="43"/>
      <c r="G35" s="43"/>
      <c r="H35" s="43"/>
      <c r="I35" s="88"/>
      <c r="J35" s="86"/>
      <c r="K35" s="86"/>
      <c r="L35" s="86"/>
      <c r="M35" s="43"/>
      <c r="N35" s="43"/>
      <c r="O35" s="107"/>
      <c r="P35" s="107"/>
      <c r="Q35" s="107"/>
      <c r="R35" s="107"/>
      <c r="S35" s="43"/>
      <c r="T35" s="43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</row>
    <row r="36" spans="1:38" ht="12.75" customHeight="1" thickBot="1" x14ac:dyDescent="0.3">
      <c r="A36" s="155"/>
      <c r="B36" s="145"/>
      <c r="C36" s="59"/>
      <c r="D36" s="47">
        <f>VLOOKUP(A32,'ORÇAMENTO CONSOLIDADO'!$B$49:$D$85,3,FALSE)</f>
        <v>1029354.61</v>
      </c>
      <c r="E36" s="57">
        <f t="shared" ref="E36:I36" si="18">$D36*E32</f>
        <v>0</v>
      </c>
      <c r="F36" s="50">
        <f t="shared" si="18"/>
        <v>0</v>
      </c>
      <c r="G36" s="50">
        <f t="shared" si="18"/>
        <v>0</v>
      </c>
      <c r="H36" s="50">
        <f t="shared" si="18"/>
        <v>0</v>
      </c>
      <c r="I36" s="93">
        <f t="shared" si="18"/>
        <v>0</v>
      </c>
      <c r="J36" s="87">
        <f t="shared" ref="J36:N36" si="19">$D36*J32</f>
        <v>0</v>
      </c>
      <c r="K36" s="87">
        <f t="shared" si="19"/>
        <v>0</v>
      </c>
      <c r="L36" s="87">
        <f t="shared" si="19"/>
        <v>0</v>
      </c>
      <c r="M36" s="50">
        <f t="shared" si="19"/>
        <v>0</v>
      </c>
      <c r="N36" s="50">
        <f t="shared" si="19"/>
        <v>0</v>
      </c>
      <c r="O36" s="49">
        <f t="shared" ref="O36:R36" si="20">$D36*O32</f>
        <v>257338.6525</v>
      </c>
      <c r="P36" s="49">
        <f t="shared" si="20"/>
        <v>257338.6525</v>
      </c>
      <c r="Q36" s="49">
        <f t="shared" si="20"/>
        <v>308806.38299999997</v>
      </c>
      <c r="R36" s="49">
        <f t="shared" si="20"/>
        <v>205870.92200000002</v>
      </c>
      <c r="S36" s="50">
        <f t="shared" ref="S36:T36" si="21">$D36*S32</f>
        <v>0</v>
      </c>
      <c r="T36" s="50">
        <f t="shared" si="21"/>
        <v>0</v>
      </c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</row>
    <row r="37" spans="1:38" ht="12.75" customHeight="1" x14ac:dyDescent="0.25">
      <c r="A37" s="153">
        <v>7</v>
      </c>
      <c r="B37" s="143" t="str">
        <f>VLOOKUP(A37,'ORÇAMENTO CONSOLIDADO'!$B$50:$D$74,2,FALSE)</f>
        <v>VILA PROPÍCIO</v>
      </c>
      <c r="C37" s="58"/>
      <c r="D37" s="39">
        <f>IFERROR(D41/$D$46,"0,00%")</f>
        <v>0.14363152110436408</v>
      </c>
      <c r="E37" s="45"/>
      <c r="F37" s="43"/>
      <c r="G37" s="43"/>
      <c r="H37" s="43"/>
      <c r="I37" s="88"/>
      <c r="J37" s="86"/>
      <c r="K37" s="86"/>
      <c r="L37" s="86"/>
      <c r="M37" s="40"/>
      <c r="N37" s="40"/>
      <c r="O37" s="43"/>
      <c r="P37" s="43"/>
      <c r="Q37" s="106">
        <v>0.25</v>
      </c>
      <c r="R37" s="106">
        <v>0.25</v>
      </c>
      <c r="S37" s="106">
        <v>0.3</v>
      </c>
      <c r="T37" s="106">
        <v>0.2</v>
      </c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</row>
    <row r="38" spans="1:38" x14ac:dyDescent="0.25">
      <c r="A38" s="154"/>
      <c r="B38" s="144"/>
      <c r="C38" s="41" t="s">
        <v>20</v>
      </c>
      <c r="D38" s="54"/>
      <c r="E38" s="45"/>
      <c r="F38" s="43"/>
      <c r="G38" s="43"/>
      <c r="H38" s="43"/>
      <c r="I38" s="88"/>
      <c r="J38" s="86"/>
      <c r="K38" s="86"/>
      <c r="L38" s="86"/>
      <c r="M38" s="43"/>
      <c r="N38" s="43"/>
      <c r="O38" s="43"/>
      <c r="P38" s="43"/>
      <c r="Q38" s="107"/>
      <c r="R38" s="107"/>
      <c r="S38" s="107"/>
      <c r="T38" s="43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</row>
    <row r="39" spans="1:38" ht="31.5" customHeight="1" x14ac:dyDescent="0.25">
      <c r="A39" s="154"/>
      <c r="B39" s="144"/>
      <c r="C39" s="41" t="s">
        <v>43</v>
      </c>
      <c r="D39" s="42"/>
      <c r="E39" s="45"/>
      <c r="F39" s="43"/>
      <c r="G39" s="43"/>
      <c r="H39" s="43"/>
      <c r="I39" s="88"/>
      <c r="J39" s="88"/>
      <c r="K39" s="88"/>
      <c r="L39" s="86"/>
      <c r="M39" s="43"/>
      <c r="N39" s="43"/>
      <c r="O39" s="43"/>
      <c r="P39" s="43"/>
      <c r="Q39" s="43"/>
      <c r="R39" s="43"/>
      <c r="S39" s="107"/>
      <c r="T39" s="107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</row>
    <row r="40" spans="1:38" ht="24" customHeight="1" x14ac:dyDescent="0.25">
      <c r="A40" s="154"/>
      <c r="B40" s="144"/>
      <c r="C40" s="41" t="s">
        <v>84</v>
      </c>
      <c r="D40" s="55"/>
      <c r="E40" s="45"/>
      <c r="F40" s="43"/>
      <c r="G40" s="43"/>
      <c r="H40" s="43"/>
      <c r="I40" s="88"/>
      <c r="J40" s="86"/>
      <c r="K40" s="86"/>
      <c r="L40" s="86"/>
      <c r="M40" s="43"/>
      <c r="N40" s="43"/>
      <c r="O40" s="43"/>
      <c r="P40" s="43"/>
      <c r="Q40" s="107"/>
      <c r="R40" s="107"/>
      <c r="S40" s="107"/>
      <c r="T40" s="107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4"/>
      <c r="AG40" s="34"/>
      <c r="AH40" s="34"/>
      <c r="AI40" s="34"/>
      <c r="AJ40" s="34"/>
      <c r="AK40" s="34"/>
      <c r="AL40" s="34"/>
    </row>
    <row r="41" spans="1:38" ht="12.75" customHeight="1" thickBot="1" x14ac:dyDescent="0.3">
      <c r="A41" s="155"/>
      <c r="B41" s="145"/>
      <c r="C41" s="59"/>
      <c r="D41" s="47">
        <f>VLOOKUP(A37,'ORÇAMENTO CONSOLIDADO'!$B$49:$D$85,3,FALSE)</f>
        <v>1530676.54</v>
      </c>
      <c r="E41" s="57">
        <f t="shared" ref="E41:R41" si="22">$D41*E37</f>
        <v>0</v>
      </c>
      <c r="F41" s="50">
        <f t="shared" si="22"/>
        <v>0</v>
      </c>
      <c r="G41" s="50">
        <f t="shared" si="22"/>
        <v>0</v>
      </c>
      <c r="H41" s="50">
        <f t="shared" si="22"/>
        <v>0</v>
      </c>
      <c r="I41" s="93">
        <f t="shared" si="22"/>
        <v>0</v>
      </c>
      <c r="J41" s="87">
        <f t="shared" si="22"/>
        <v>0</v>
      </c>
      <c r="K41" s="87">
        <f t="shared" si="22"/>
        <v>0</v>
      </c>
      <c r="L41" s="87">
        <f t="shared" si="22"/>
        <v>0</v>
      </c>
      <c r="M41" s="50">
        <f t="shared" si="22"/>
        <v>0</v>
      </c>
      <c r="N41" s="50">
        <f t="shared" si="22"/>
        <v>0</v>
      </c>
      <c r="O41" s="50">
        <f t="shared" si="22"/>
        <v>0</v>
      </c>
      <c r="P41" s="50">
        <f t="shared" si="22"/>
        <v>0</v>
      </c>
      <c r="Q41" s="49">
        <f t="shared" si="22"/>
        <v>382669.13500000001</v>
      </c>
      <c r="R41" s="49">
        <f t="shared" si="22"/>
        <v>382669.13500000001</v>
      </c>
      <c r="S41" s="49">
        <f t="shared" ref="S41:T41" si="23">$D41*S37</f>
        <v>459202.962</v>
      </c>
      <c r="T41" s="49">
        <f t="shared" si="23"/>
        <v>306135.30800000002</v>
      </c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</row>
    <row r="42" spans="1:38" ht="12.75" customHeight="1" thickBot="1" x14ac:dyDescent="0.3">
      <c r="A42" s="109"/>
      <c r="B42" s="110"/>
      <c r="C42" s="110"/>
      <c r="D42" s="111"/>
      <c r="E42" s="112"/>
      <c r="F42" s="112"/>
      <c r="G42" s="112"/>
      <c r="H42" s="112"/>
      <c r="I42" s="112"/>
      <c r="J42" s="112"/>
      <c r="K42" s="112"/>
      <c r="L42" s="112"/>
      <c r="M42" s="112"/>
      <c r="N42" s="112"/>
      <c r="O42" s="112"/>
      <c r="P42" s="112"/>
      <c r="Q42" s="112"/>
      <c r="R42" s="112"/>
      <c r="S42" s="112"/>
      <c r="T42" s="112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34"/>
      <c r="AL42" s="34"/>
    </row>
    <row r="43" spans="1:38" ht="12.75" customHeight="1" x14ac:dyDescent="0.25">
      <c r="A43" s="146" t="s">
        <v>85</v>
      </c>
      <c r="B43" s="147"/>
      <c r="C43" s="148"/>
      <c r="D43" s="52"/>
      <c r="E43" s="60">
        <f t="shared" ref="E43:N43" si="24">IFERROR(E45/$D$46,"0,00%")</f>
        <v>5.9886444569646001E-2</v>
      </c>
      <c r="F43" s="60">
        <f t="shared" si="24"/>
        <v>0.1061732144002822</v>
      </c>
      <c r="G43" s="60">
        <f t="shared" si="24"/>
        <v>0.11815050331421141</v>
      </c>
      <c r="H43" s="60">
        <f t="shared" si="24"/>
        <v>0.10345327945248023</v>
      </c>
      <c r="I43" s="60">
        <f t="shared" si="24"/>
        <v>7.3047857135794703E-2</v>
      </c>
      <c r="J43" s="60">
        <f>IFERROR(J45/$D$46,"0,00%")</f>
        <v>6.0020546031267052E-2</v>
      </c>
      <c r="K43" s="60">
        <f t="shared" si="24"/>
        <v>6.7224234285524195E-2</v>
      </c>
      <c r="L43" s="60">
        <f t="shared" si="24"/>
        <v>5.7617278729006176E-2</v>
      </c>
      <c r="M43" s="60">
        <f t="shared" si="24"/>
        <v>4.2952588604490069E-2</v>
      </c>
      <c r="N43" s="40">
        <f t="shared" si="24"/>
        <v>2.3750904796505018E-2</v>
      </c>
      <c r="O43" s="40">
        <f t="shared" ref="O43:R43" si="25">IFERROR(O45/$D$46,"0,00%")</f>
        <v>5.2648540251660755E-2</v>
      </c>
      <c r="P43" s="40">
        <f t="shared" si="25"/>
        <v>4.3148178333058743E-2</v>
      </c>
      <c r="Q43" s="40">
        <f t="shared" si="25"/>
        <v>6.4884825671116697E-2</v>
      </c>
      <c r="R43" s="40">
        <f t="shared" si="25"/>
        <v>5.5225843872774814E-2</v>
      </c>
      <c r="S43" s="40">
        <f t="shared" ref="S43:T43" si="26">IFERROR(S45/$D$46,"0,00%")</f>
        <v>4.3089456331309228E-2</v>
      </c>
      <c r="T43" s="40">
        <f t="shared" si="26"/>
        <v>2.8726304220872821E-2</v>
      </c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34"/>
      <c r="AL43" s="34"/>
    </row>
    <row r="44" spans="1:38" ht="12.75" customHeight="1" x14ac:dyDescent="0.25">
      <c r="A44" s="158" t="s">
        <v>86</v>
      </c>
      <c r="B44" s="159"/>
      <c r="C44" s="160"/>
      <c r="D44" s="61">
        <f>SUM(D7+D12+D17+D22+D27+D32+D37)</f>
        <v>1.0000000000000002</v>
      </c>
      <c r="E44" s="62">
        <f>E43</f>
        <v>5.9886444569646001E-2</v>
      </c>
      <c r="F44" s="63">
        <f t="shared" ref="F44:N44" si="27">E44+F43</f>
        <v>0.16605965896992819</v>
      </c>
      <c r="G44" s="63">
        <f t="shared" si="27"/>
        <v>0.28421016228413959</v>
      </c>
      <c r="H44" s="63">
        <f t="shared" si="27"/>
        <v>0.38766344173661982</v>
      </c>
      <c r="I44" s="63">
        <f>H44+I43</f>
        <v>0.46071129887241452</v>
      </c>
      <c r="J44" s="63">
        <f t="shared" si="27"/>
        <v>0.52073184490368152</v>
      </c>
      <c r="K44" s="63">
        <f t="shared" si="27"/>
        <v>0.58795607918920567</v>
      </c>
      <c r="L44" s="63">
        <f t="shared" si="27"/>
        <v>0.6455733579182118</v>
      </c>
      <c r="M44" s="63">
        <f t="shared" si="27"/>
        <v>0.68852594652270183</v>
      </c>
      <c r="N44" s="63">
        <f t="shared" si="27"/>
        <v>0.71227685131920682</v>
      </c>
      <c r="O44" s="63">
        <f t="shared" ref="O44" si="28">N44+O43</f>
        <v>0.76492539157086759</v>
      </c>
      <c r="P44" s="63">
        <f t="shared" ref="P44" si="29">O44+P43</f>
        <v>0.80807356990392631</v>
      </c>
      <c r="Q44" s="63">
        <f t="shared" ref="Q44" si="30">P44+Q43</f>
        <v>0.87295839557504307</v>
      </c>
      <c r="R44" s="63">
        <f t="shared" ref="R44" si="31">Q44+R43</f>
        <v>0.92818423944781792</v>
      </c>
      <c r="S44" s="63">
        <f t="shared" ref="S44" si="32">R44+S43</f>
        <v>0.97127369577912714</v>
      </c>
      <c r="T44" s="63">
        <f t="shared" ref="T44" si="33">S44+T43</f>
        <v>1</v>
      </c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34"/>
      <c r="AL44" s="34"/>
    </row>
    <row r="45" spans="1:38" ht="12.75" customHeight="1" x14ac:dyDescent="0.25">
      <c r="A45" s="158" t="s">
        <v>87</v>
      </c>
      <c r="B45" s="159"/>
      <c r="C45" s="160"/>
      <c r="D45" s="64"/>
      <c r="E45" s="77">
        <f>SUM(E11+E16+E21+E26+E36+E31+E41)</f>
        <v>638207.93000000005</v>
      </c>
      <c r="F45" s="77">
        <f t="shared" ref="F45:R45" si="34">SUM(F11+F16+F21+F26+F36+F31+F41)</f>
        <v>1131484.56</v>
      </c>
      <c r="G45" s="77">
        <f t="shared" si="34"/>
        <v>1259126.1460000002</v>
      </c>
      <c r="H45" s="77">
        <f t="shared" si="34"/>
        <v>1102498.3</v>
      </c>
      <c r="I45" s="77">
        <f t="shared" si="34"/>
        <v>778468.68400000001</v>
      </c>
      <c r="J45" s="77">
        <f t="shared" si="34"/>
        <v>639637.04500000004</v>
      </c>
      <c r="K45" s="77">
        <f t="shared" si="34"/>
        <v>716406.52099999995</v>
      </c>
      <c r="L45" s="77">
        <f t="shared" si="34"/>
        <v>614025.50200000009</v>
      </c>
      <c r="M45" s="77">
        <f t="shared" si="34"/>
        <v>457744.36700000003</v>
      </c>
      <c r="N45" s="77">
        <f t="shared" si="34"/>
        <v>253112.63500000001</v>
      </c>
      <c r="O45" s="77">
        <f t="shared" si="34"/>
        <v>561073.81449999998</v>
      </c>
      <c r="P45" s="77">
        <f t="shared" si="34"/>
        <v>459828.76049999997</v>
      </c>
      <c r="Q45" s="77">
        <f t="shared" si="34"/>
        <v>691475.51799999992</v>
      </c>
      <c r="R45" s="77">
        <f t="shared" si="34"/>
        <v>588540.05700000003</v>
      </c>
      <c r="S45" s="77">
        <f t="shared" ref="S45:T45" si="35">SUM(S11+S16+S21+S26+S36+S31+S41)</f>
        <v>459202.962</v>
      </c>
      <c r="T45" s="77">
        <f t="shared" si="35"/>
        <v>306135.30800000002</v>
      </c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4"/>
      <c r="AJ45" s="34"/>
      <c r="AK45" s="34"/>
      <c r="AL45" s="34"/>
    </row>
    <row r="46" spans="1:38" ht="12.75" customHeight="1" thickBot="1" x14ac:dyDescent="0.3">
      <c r="A46" s="149" t="s">
        <v>88</v>
      </c>
      <c r="B46" s="150"/>
      <c r="C46" s="151"/>
      <c r="D46" s="47">
        <f>SUM(D11+D16+D21+D26+D31+D36+D41)</f>
        <v>10656968.109999999</v>
      </c>
      <c r="E46" s="65">
        <f>E45</f>
        <v>638207.93000000005</v>
      </c>
      <c r="F46" s="66">
        <f t="shared" ref="F46:N46" si="36">E46+F45</f>
        <v>1769692.4900000002</v>
      </c>
      <c r="G46" s="66">
        <f t="shared" si="36"/>
        <v>3028818.6360000004</v>
      </c>
      <c r="H46" s="66">
        <f>G46+H45</f>
        <v>4131316.9360000007</v>
      </c>
      <c r="I46" s="66">
        <f t="shared" si="36"/>
        <v>4909785.620000001</v>
      </c>
      <c r="J46" s="66">
        <f t="shared" si="36"/>
        <v>5549422.665000001</v>
      </c>
      <c r="K46" s="66">
        <f t="shared" si="36"/>
        <v>6265829.1860000007</v>
      </c>
      <c r="L46" s="66">
        <f t="shared" si="36"/>
        <v>6879854.688000001</v>
      </c>
      <c r="M46" s="66">
        <f t="shared" si="36"/>
        <v>7337599.0550000006</v>
      </c>
      <c r="N46" s="66">
        <f t="shared" si="36"/>
        <v>7590711.6900000004</v>
      </c>
      <c r="O46" s="66">
        <f t="shared" ref="O46" si="37">N46+O45</f>
        <v>8151785.5045000007</v>
      </c>
      <c r="P46" s="66">
        <f t="shared" ref="P46" si="38">O46+P45</f>
        <v>8611614.2650000006</v>
      </c>
      <c r="Q46" s="66">
        <f t="shared" ref="Q46" si="39">P46+Q45</f>
        <v>9303089.7829999998</v>
      </c>
      <c r="R46" s="66">
        <f t="shared" ref="R46" si="40">Q46+R45</f>
        <v>9891629.8399999999</v>
      </c>
      <c r="S46" s="66">
        <f t="shared" ref="S46" si="41">R46+S45</f>
        <v>10350832.801999999</v>
      </c>
      <c r="T46" s="66">
        <f t="shared" ref="T46" si="42">S46+T45</f>
        <v>10656968.109999999</v>
      </c>
      <c r="U46" s="78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  <c r="AJ46" s="34"/>
      <c r="AK46" s="34"/>
      <c r="AL46" s="34"/>
    </row>
    <row r="47" spans="1:38" ht="12.75" customHeight="1" x14ac:dyDescent="0.25">
      <c r="A47" s="34"/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142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</row>
    <row r="48" spans="1:38" ht="12.75" customHeight="1" x14ac:dyDescent="0.25">
      <c r="A48" s="34"/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</row>
    <row r="49" spans="1:38" ht="12.75" customHeight="1" x14ac:dyDescent="0.25">
      <c r="A49" s="34"/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  <c r="AJ49" s="34"/>
      <c r="AK49" s="34"/>
      <c r="AL49" s="34"/>
    </row>
    <row r="50" spans="1:38" ht="12.75" customHeight="1" x14ac:dyDescent="0.25">
      <c r="A50" s="34"/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  <c r="AJ50" s="34"/>
      <c r="AK50" s="34"/>
      <c r="AL50" s="34"/>
    </row>
    <row r="51" spans="1:38" ht="12.75" customHeight="1" x14ac:dyDescent="0.25">
      <c r="A51" s="34"/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  <c r="AJ51" s="34"/>
      <c r="AK51" s="34"/>
      <c r="AL51" s="34"/>
    </row>
    <row r="52" spans="1:38" ht="12.75" customHeight="1" x14ac:dyDescent="0.25">
      <c r="A52" s="34"/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  <c r="AJ52" s="34"/>
      <c r="AK52" s="34"/>
      <c r="AL52" s="34"/>
    </row>
    <row r="53" spans="1:38" ht="12.75" customHeight="1" x14ac:dyDescent="0.25">
      <c r="A53" s="34"/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34"/>
      <c r="AL53" s="34"/>
    </row>
    <row r="54" spans="1:38" ht="12.75" customHeight="1" x14ac:dyDescent="0.25">
      <c r="A54" s="34"/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4"/>
      <c r="AI54" s="34"/>
      <c r="AJ54" s="34"/>
      <c r="AK54" s="34"/>
      <c r="AL54" s="34"/>
    </row>
    <row r="55" spans="1:38" ht="12.75" customHeight="1" x14ac:dyDescent="0.25">
      <c r="A55" s="34"/>
      <c r="B55" s="34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  <c r="AF55" s="34"/>
      <c r="AG55" s="34"/>
      <c r="AH55" s="34"/>
      <c r="AI55" s="34"/>
      <c r="AJ55" s="34"/>
      <c r="AK55" s="34"/>
      <c r="AL55" s="34"/>
    </row>
    <row r="56" spans="1:38" ht="12.75" customHeight="1" x14ac:dyDescent="0.25">
      <c r="A56" s="34"/>
      <c r="B56" s="34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  <c r="AF56" s="34"/>
      <c r="AG56" s="34"/>
      <c r="AH56" s="34"/>
      <c r="AI56" s="34"/>
      <c r="AJ56" s="34"/>
      <c r="AK56" s="34"/>
      <c r="AL56" s="34"/>
    </row>
    <row r="57" spans="1:38" ht="12.75" customHeight="1" x14ac:dyDescent="0.25">
      <c r="A57" s="34"/>
      <c r="B57" s="34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  <c r="AF57" s="34"/>
      <c r="AG57" s="34"/>
      <c r="AH57" s="34"/>
      <c r="AI57" s="34"/>
      <c r="AJ57" s="34"/>
      <c r="AK57" s="34"/>
      <c r="AL57" s="34"/>
    </row>
    <row r="58" spans="1:38" ht="12.75" customHeight="1" x14ac:dyDescent="0.25">
      <c r="A58" s="34"/>
      <c r="B58" s="34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  <c r="AF58" s="34"/>
      <c r="AG58" s="34"/>
      <c r="AH58" s="34"/>
      <c r="AI58" s="34"/>
      <c r="AJ58" s="34"/>
      <c r="AK58" s="34"/>
      <c r="AL58" s="34"/>
    </row>
    <row r="59" spans="1:38" ht="12.75" customHeight="1" x14ac:dyDescent="0.25">
      <c r="A59" s="34"/>
      <c r="B59" s="34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</row>
    <row r="60" spans="1:38" ht="12.75" customHeight="1" x14ac:dyDescent="0.25">
      <c r="A60" s="34"/>
      <c r="B60" s="34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34"/>
      <c r="AI60" s="34"/>
      <c r="AJ60" s="34"/>
      <c r="AK60" s="34"/>
      <c r="AL60" s="34"/>
    </row>
    <row r="61" spans="1:38" ht="12.75" customHeight="1" x14ac:dyDescent="0.25">
      <c r="A61" s="34"/>
      <c r="B61" s="34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  <c r="AF61" s="34"/>
      <c r="AG61" s="34"/>
      <c r="AH61" s="34"/>
      <c r="AI61" s="34"/>
      <c r="AJ61" s="34"/>
      <c r="AK61" s="34"/>
      <c r="AL61" s="34"/>
    </row>
    <row r="62" spans="1:38" ht="12.75" customHeight="1" x14ac:dyDescent="0.25">
      <c r="A62" s="34"/>
      <c r="B62" s="34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4"/>
      <c r="AB62" s="34"/>
      <c r="AC62" s="34"/>
      <c r="AD62" s="34"/>
      <c r="AE62" s="34"/>
      <c r="AF62" s="34"/>
      <c r="AG62" s="34"/>
      <c r="AH62" s="34"/>
      <c r="AI62" s="34"/>
      <c r="AJ62" s="34"/>
      <c r="AK62" s="34"/>
      <c r="AL62" s="34"/>
    </row>
    <row r="63" spans="1:38" ht="12.75" customHeight="1" x14ac:dyDescent="0.25">
      <c r="A63" s="34"/>
      <c r="B63" s="34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  <c r="AA63" s="34"/>
      <c r="AB63" s="34"/>
      <c r="AC63" s="34"/>
      <c r="AD63" s="34"/>
      <c r="AE63" s="34"/>
      <c r="AF63" s="34"/>
      <c r="AG63" s="34"/>
      <c r="AH63" s="34"/>
      <c r="AI63" s="34"/>
      <c r="AJ63" s="34"/>
      <c r="AK63" s="34"/>
      <c r="AL63" s="34"/>
    </row>
    <row r="64" spans="1:38" ht="12.75" customHeight="1" x14ac:dyDescent="0.25">
      <c r="A64" s="34"/>
      <c r="B64" s="34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34"/>
      <c r="AL64" s="34"/>
    </row>
    <row r="65" spans="1:38" ht="12.75" customHeight="1" x14ac:dyDescent="0.25">
      <c r="A65" s="34"/>
      <c r="B65" s="34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  <c r="AF65" s="34"/>
      <c r="AG65" s="34"/>
      <c r="AH65" s="34"/>
      <c r="AI65" s="34"/>
      <c r="AJ65" s="34"/>
      <c r="AK65" s="34"/>
      <c r="AL65" s="34"/>
    </row>
    <row r="66" spans="1:38" ht="12.75" customHeight="1" x14ac:dyDescent="0.25">
      <c r="A66" s="34"/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  <c r="AA66" s="34"/>
      <c r="AB66" s="34"/>
      <c r="AC66" s="34"/>
      <c r="AD66" s="34"/>
      <c r="AE66" s="34"/>
      <c r="AF66" s="34"/>
      <c r="AG66" s="34"/>
      <c r="AH66" s="34"/>
      <c r="AI66" s="34"/>
      <c r="AJ66" s="34"/>
      <c r="AK66" s="34"/>
      <c r="AL66" s="34"/>
    </row>
    <row r="67" spans="1:38" ht="12.75" customHeight="1" x14ac:dyDescent="0.25">
      <c r="A67" s="34"/>
      <c r="B67" s="34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4"/>
      <c r="AB67" s="34"/>
      <c r="AC67" s="34"/>
      <c r="AD67" s="34"/>
      <c r="AE67" s="34"/>
      <c r="AF67" s="34"/>
      <c r="AG67" s="34"/>
      <c r="AH67" s="34"/>
      <c r="AI67" s="34"/>
      <c r="AJ67" s="34"/>
      <c r="AK67" s="34"/>
      <c r="AL67" s="34"/>
    </row>
    <row r="68" spans="1:38" ht="12.75" customHeight="1" x14ac:dyDescent="0.25">
      <c r="A68" s="34"/>
      <c r="B68" s="34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  <c r="AA68" s="34"/>
      <c r="AB68" s="34"/>
      <c r="AC68" s="34"/>
      <c r="AD68" s="34"/>
      <c r="AE68" s="34"/>
      <c r="AF68" s="34"/>
      <c r="AG68" s="34"/>
      <c r="AH68" s="34"/>
      <c r="AI68" s="34"/>
      <c r="AJ68" s="34"/>
      <c r="AK68" s="34"/>
      <c r="AL68" s="34"/>
    </row>
    <row r="69" spans="1:38" ht="12.75" customHeight="1" x14ac:dyDescent="0.25">
      <c r="A69" s="34"/>
      <c r="B69" s="34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</row>
    <row r="70" spans="1:38" ht="12.75" customHeight="1" x14ac:dyDescent="0.25">
      <c r="A70" s="34"/>
      <c r="B70" s="34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4"/>
      <c r="AI70" s="34"/>
      <c r="AJ70" s="34"/>
      <c r="AK70" s="34"/>
      <c r="AL70" s="34"/>
    </row>
    <row r="71" spans="1:38" ht="12.75" customHeight="1" x14ac:dyDescent="0.25">
      <c r="A71" s="34"/>
      <c r="B71" s="34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  <c r="AA71" s="34"/>
      <c r="AB71" s="34"/>
      <c r="AC71" s="34"/>
      <c r="AD71" s="34"/>
      <c r="AE71" s="34"/>
      <c r="AF71" s="34"/>
      <c r="AG71" s="34"/>
      <c r="AH71" s="34"/>
      <c r="AI71" s="34"/>
      <c r="AJ71" s="34"/>
      <c r="AK71" s="34"/>
      <c r="AL71" s="34"/>
    </row>
    <row r="72" spans="1:38" ht="12.75" customHeight="1" x14ac:dyDescent="0.25">
      <c r="A72" s="34"/>
      <c r="B72" s="34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4"/>
      <c r="AB72" s="34"/>
      <c r="AC72" s="34"/>
      <c r="AD72" s="34"/>
      <c r="AE72" s="34"/>
      <c r="AF72" s="34"/>
      <c r="AG72" s="34"/>
      <c r="AH72" s="34"/>
      <c r="AI72" s="34"/>
      <c r="AJ72" s="34"/>
      <c r="AK72" s="34"/>
      <c r="AL72" s="34"/>
    </row>
    <row r="73" spans="1:38" ht="12.75" customHeight="1" x14ac:dyDescent="0.25">
      <c r="A73" s="34"/>
      <c r="B73" s="34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  <c r="AF73" s="34"/>
      <c r="AG73" s="34"/>
      <c r="AH73" s="34"/>
      <c r="AI73" s="34"/>
      <c r="AJ73" s="34"/>
      <c r="AK73" s="34"/>
      <c r="AL73" s="34"/>
    </row>
    <row r="74" spans="1:38" ht="12.75" customHeight="1" x14ac:dyDescent="0.25">
      <c r="A74" s="34"/>
      <c r="B74" s="34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  <c r="AF74" s="34"/>
      <c r="AG74" s="34"/>
      <c r="AH74" s="34"/>
      <c r="AI74" s="34"/>
      <c r="AJ74" s="34"/>
      <c r="AK74" s="34"/>
      <c r="AL74" s="34"/>
    </row>
    <row r="75" spans="1:38" ht="12.75" customHeight="1" x14ac:dyDescent="0.25">
      <c r="A75" s="34"/>
      <c r="B75" s="34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34"/>
      <c r="AI75" s="34"/>
      <c r="AJ75" s="34"/>
      <c r="AK75" s="34"/>
      <c r="AL75" s="34"/>
    </row>
    <row r="76" spans="1:38" ht="12.75" customHeight="1" x14ac:dyDescent="0.25">
      <c r="A76" s="34"/>
      <c r="B76" s="34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34"/>
      <c r="AL76" s="34"/>
    </row>
    <row r="77" spans="1:38" ht="12.75" customHeight="1" x14ac:dyDescent="0.25">
      <c r="A77" s="34"/>
      <c r="B77" s="34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34"/>
      <c r="AL77" s="34"/>
    </row>
    <row r="78" spans="1:38" ht="12.75" customHeight="1" x14ac:dyDescent="0.25">
      <c r="A78" s="34"/>
      <c r="B78" s="34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  <c r="AD78" s="34"/>
      <c r="AE78" s="34"/>
      <c r="AF78" s="34"/>
      <c r="AG78" s="34"/>
      <c r="AH78" s="34"/>
      <c r="AI78" s="34"/>
      <c r="AJ78" s="34"/>
      <c r="AK78" s="34"/>
      <c r="AL78" s="34"/>
    </row>
    <row r="79" spans="1:38" ht="12.75" customHeight="1" x14ac:dyDescent="0.25">
      <c r="A79" s="34"/>
      <c r="B79" s="34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  <c r="AF79" s="34"/>
      <c r="AG79" s="34"/>
      <c r="AH79" s="34"/>
      <c r="AI79" s="34"/>
      <c r="AJ79" s="34"/>
      <c r="AK79" s="34"/>
      <c r="AL79" s="34"/>
    </row>
    <row r="80" spans="1:38" ht="12.75" customHeight="1" x14ac:dyDescent="0.25">
      <c r="A80" s="34"/>
      <c r="B80" s="34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  <c r="AF80" s="34"/>
      <c r="AG80" s="34"/>
      <c r="AH80" s="34"/>
      <c r="AI80" s="34"/>
      <c r="AJ80" s="34"/>
      <c r="AK80" s="34"/>
      <c r="AL80" s="34"/>
    </row>
    <row r="81" spans="1:38" ht="12.75" customHeight="1" x14ac:dyDescent="0.25">
      <c r="A81" s="34"/>
      <c r="B81" s="34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  <c r="AF81" s="34"/>
      <c r="AG81" s="34"/>
      <c r="AH81" s="34"/>
      <c r="AI81" s="34"/>
      <c r="AJ81" s="34"/>
      <c r="AK81" s="34"/>
      <c r="AL81" s="34"/>
    </row>
    <row r="82" spans="1:38" ht="12.75" customHeight="1" x14ac:dyDescent="0.25">
      <c r="A82" s="34"/>
      <c r="B82" s="34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34"/>
      <c r="AH82" s="34"/>
      <c r="AI82" s="34"/>
      <c r="AJ82" s="34"/>
      <c r="AK82" s="34"/>
      <c r="AL82" s="34"/>
    </row>
    <row r="83" spans="1:38" ht="12.75" customHeight="1" x14ac:dyDescent="0.25">
      <c r="A83" s="34"/>
      <c r="B83" s="34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L83" s="34"/>
    </row>
    <row r="84" spans="1:38" ht="12.75" customHeight="1" x14ac:dyDescent="0.25">
      <c r="A84" s="34"/>
      <c r="B84" s="34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  <c r="AF84" s="34"/>
      <c r="AG84" s="34"/>
      <c r="AH84" s="34"/>
      <c r="AI84" s="34"/>
      <c r="AJ84" s="34"/>
      <c r="AK84" s="34"/>
      <c r="AL84" s="34"/>
    </row>
    <row r="85" spans="1:38" ht="12.75" customHeight="1" x14ac:dyDescent="0.25">
      <c r="A85" s="34"/>
      <c r="B85" s="34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  <c r="AF85" s="34"/>
      <c r="AG85" s="34"/>
      <c r="AH85" s="34"/>
      <c r="AI85" s="34"/>
      <c r="AJ85" s="34"/>
      <c r="AK85" s="34"/>
      <c r="AL85" s="34"/>
    </row>
    <row r="86" spans="1:38" ht="12.75" customHeight="1" x14ac:dyDescent="0.25">
      <c r="A86" s="34"/>
      <c r="B86" s="34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F86" s="34"/>
      <c r="AG86" s="34"/>
      <c r="AH86" s="34"/>
      <c r="AI86" s="34"/>
      <c r="AJ86" s="34"/>
      <c r="AK86" s="34"/>
      <c r="AL86" s="34"/>
    </row>
    <row r="87" spans="1:38" ht="12.75" customHeight="1" x14ac:dyDescent="0.25">
      <c r="A87" s="34"/>
      <c r="B87" s="34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  <c r="AF87" s="34"/>
      <c r="AG87" s="34"/>
      <c r="AH87" s="34"/>
      <c r="AI87" s="34"/>
      <c r="AJ87" s="34"/>
      <c r="AK87" s="34"/>
      <c r="AL87" s="34"/>
    </row>
    <row r="88" spans="1:38" ht="12.75" customHeight="1" x14ac:dyDescent="0.25">
      <c r="A88" s="34"/>
      <c r="B88" s="34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</row>
    <row r="89" spans="1:38" ht="12.75" customHeight="1" x14ac:dyDescent="0.25">
      <c r="A89" s="34"/>
      <c r="B89" s="34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</row>
    <row r="90" spans="1:38" ht="12.75" customHeight="1" x14ac:dyDescent="0.25">
      <c r="A90" s="34"/>
      <c r="B90" s="34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F90" s="34"/>
      <c r="AG90" s="34"/>
      <c r="AH90" s="34"/>
      <c r="AI90" s="34"/>
      <c r="AJ90" s="34"/>
      <c r="AK90" s="34"/>
      <c r="AL90" s="34"/>
    </row>
    <row r="91" spans="1:38" ht="12.75" customHeight="1" x14ac:dyDescent="0.25">
      <c r="A91" s="34"/>
      <c r="B91" s="34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F91" s="34"/>
      <c r="AG91" s="34"/>
      <c r="AH91" s="34"/>
      <c r="AI91" s="34"/>
      <c r="AJ91" s="34"/>
      <c r="AK91" s="34"/>
      <c r="AL91" s="34"/>
    </row>
    <row r="92" spans="1:38" ht="12.75" customHeight="1" x14ac:dyDescent="0.25">
      <c r="A92" s="34"/>
      <c r="B92" s="34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  <c r="AF92" s="34"/>
      <c r="AG92" s="34"/>
      <c r="AH92" s="34"/>
      <c r="AI92" s="34"/>
      <c r="AJ92" s="34"/>
      <c r="AK92" s="34"/>
      <c r="AL92" s="34"/>
    </row>
    <row r="93" spans="1:38" ht="12.75" customHeight="1" x14ac:dyDescent="0.25">
      <c r="A93" s="34"/>
      <c r="B93" s="34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</row>
    <row r="94" spans="1:38" ht="12.75" customHeight="1" x14ac:dyDescent="0.25">
      <c r="A94" s="34"/>
      <c r="B94" s="34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  <c r="AF94" s="34"/>
      <c r="AG94" s="34"/>
      <c r="AH94" s="34"/>
      <c r="AI94" s="34"/>
      <c r="AJ94" s="34"/>
      <c r="AK94" s="34"/>
      <c r="AL94" s="34"/>
    </row>
    <row r="95" spans="1:38" ht="12.75" customHeight="1" x14ac:dyDescent="0.25">
      <c r="A95" s="34"/>
      <c r="B95" s="34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  <c r="AF95" s="34"/>
      <c r="AG95" s="34"/>
      <c r="AH95" s="34"/>
      <c r="AI95" s="34"/>
      <c r="AJ95" s="34"/>
      <c r="AK95" s="34"/>
      <c r="AL95" s="34"/>
    </row>
    <row r="96" spans="1:38" ht="12.75" customHeight="1" x14ac:dyDescent="0.25">
      <c r="A96" s="34"/>
      <c r="B96" s="34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F96" s="34"/>
      <c r="AG96" s="34"/>
      <c r="AH96" s="34"/>
      <c r="AI96" s="34"/>
      <c r="AJ96" s="34"/>
      <c r="AK96" s="34"/>
      <c r="AL96" s="34"/>
    </row>
    <row r="97" spans="1:38" ht="12.75" customHeight="1" x14ac:dyDescent="0.25">
      <c r="A97" s="34"/>
      <c r="B97" s="34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  <c r="AF97" s="34"/>
      <c r="AG97" s="34"/>
      <c r="AH97" s="34"/>
      <c r="AI97" s="34"/>
      <c r="AJ97" s="34"/>
      <c r="AK97" s="34"/>
      <c r="AL97" s="34"/>
    </row>
    <row r="98" spans="1:38" ht="12.75" customHeight="1" x14ac:dyDescent="0.25">
      <c r="A98" s="34"/>
      <c r="B98" s="34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</row>
    <row r="99" spans="1:38" ht="12.75" customHeight="1" x14ac:dyDescent="0.25">
      <c r="A99" s="34"/>
      <c r="B99" s="34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F99" s="34"/>
      <c r="AG99" s="34"/>
      <c r="AH99" s="34"/>
      <c r="AI99" s="34"/>
      <c r="AJ99" s="34"/>
      <c r="AK99" s="34"/>
      <c r="AL99" s="34"/>
    </row>
    <row r="100" spans="1:38" ht="12.75" customHeight="1" x14ac:dyDescent="0.25">
      <c r="A100" s="34"/>
      <c r="B100" s="34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</row>
    <row r="101" spans="1:38" ht="12.75" customHeight="1" x14ac:dyDescent="0.25">
      <c r="A101" s="34"/>
      <c r="B101" s="34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34"/>
      <c r="AL101" s="34"/>
    </row>
    <row r="102" spans="1:38" ht="12.75" customHeight="1" x14ac:dyDescent="0.25">
      <c r="A102" s="34"/>
      <c r="B102" s="34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  <c r="AF102" s="34"/>
      <c r="AG102" s="34"/>
      <c r="AH102" s="34"/>
      <c r="AI102" s="34"/>
      <c r="AJ102" s="34"/>
      <c r="AK102" s="34"/>
      <c r="AL102" s="34"/>
    </row>
    <row r="103" spans="1:38" ht="12.75" customHeight="1" x14ac:dyDescent="0.25">
      <c r="A103" s="34"/>
      <c r="B103" s="34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  <c r="AF103" s="34"/>
      <c r="AG103" s="34"/>
      <c r="AH103" s="34"/>
      <c r="AI103" s="34"/>
      <c r="AJ103" s="34"/>
      <c r="AK103" s="34"/>
      <c r="AL103" s="34"/>
    </row>
    <row r="104" spans="1:38" ht="12.75" customHeight="1" x14ac:dyDescent="0.25">
      <c r="A104" s="34"/>
      <c r="B104" s="34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  <c r="AF104" s="34"/>
      <c r="AG104" s="34"/>
      <c r="AH104" s="34"/>
      <c r="AI104" s="34"/>
      <c r="AJ104" s="34"/>
      <c r="AK104" s="34"/>
      <c r="AL104" s="34"/>
    </row>
    <row r="105" spans="1:38" ht="12.75" customHeight="1" x14ac:dyDescent="0.25">
      <c r="A105" s="34"/>
      <c r="B105" s="34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  <c r="AF105" s="34"/>
      <c r="AG105" s="34"/>
      <c r="AH105" s="34"/>
      <c r="AI105" s="34"/>
      <c r="AJ105" s="34"/>
      <c r="AK105" s="34"/>
      <c r="AL105" s="34"/>
    </row>
    <row r="106" spans="1:38" ht="12.75" customHeight="1" x14ac:dyDescent="0.25">
      <c r="A106" s="34"/>
      <c r="B106" s="34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  <c r="AF106" s="34"/>
      <c r="AG106" s="34"/>
      <c r="AH106" s="34"/>
      <c r="AI106" s="34"/>
      <c r="AJ106" s="34"/>
      <c r="AK106" s="34"/>
      <c r="AL106" s="34"/>
    </row>
    <row r="107" spans="1:38" ht="12.75" customHeight="1" x14ac:dyDescent="0.25">
      <c r="A107" s="34"/>
      <c r="B107" s="34"/>
      <c r="C107" s="34"/>
      <c r="D107" s="34"/>
      <c r="E107" s="34"/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  <c r="R107" s="34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  <c r="AF107" s="34"/>
      <c r="AG107" s="34"/>
      <c r="AH107" s="34"/>
      <c r="AI107" s="34"/>
      <c r="AJ107" s="34"/>
      <c r="AK107" s="34"/>
      <c r="AL107" s="34"/>
    </row>
    <row r="108" spans="1:38" ht="12.75" customHeight="1" x14ac:dyDescent="0.25">
      <c r="A108" s="34"/>
      <c r="B108" s="34"/>
      <c r="C108" s="34"/>
      <c r="D108" s="34"/>
      <c r="E108" s="34"/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  <c r="AF108" s="34"/>
      <c r="AG108" s="34"/>
      <c r="AH108" s="34"/>
      <c r="AI108" s="34"/>
      <c r="AJ108" s="34"/>
      <c r="AK108" s="34"/>
      <c r="AL108" s="34"/>
    </row>
    <row r="109" spans="1:38" ht="12.75" customHeight="1" x14ac:dyDescent="0.25">
      <c r="A109" s="34"/>
      <c r="B109" s="34"/>
      <c r="C109" s="34"/>
      <c r="D109" s="34"/>
      <c r="E109" s="34"/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  <c r="R109" s="34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  <c r="AF109" s="34"/>
      <c r="AG109" s="34"/>
      <c r="AH109" s="34"/>
      <c r="AI109" s="34"/>
      <c r="AJ109" s="34"/>
      <c r="AK109" s="34"/>
      <c r="AL109" s="34"/>
    </row>
    <row r="110" spans="1:38" ht="12.75" customHeight="1" x14ac:dyDescent="0.25">
      <c r="A110" s="34"/>
      <c r="B110" s="34"/>
      <c r="C110" s="34"/>
      <c r="D110" s="34"/>
      <c r="E110" s="34"/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  <c r="AF110" s="34"/>
      <c r="AG110" s="34"/>
      <c r="AH110" s="34"/>
      <c r="AI110" s="34"/>
      <c r="AJ110" s="34"/>
      <c r="AK110" s="34"/>
      <c r="AL110" s="34"/>
    </row>
    <row r="111" spans="1:38" ht="12.75" customHeight="1" x14ac:dyDescent="0.25">
      <c r="A111" s="34"/>
      <c r="B111" s="34"/>
      <c r="C111" s="34"/>
      <c r="D111" s="34"/>
      <c r="E111" s="34"/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</row>
    <row r="112" spans="1:38" ht="12.75" customHeight="1" x14ac:dyDescent="0.25">
      <c r="A112" s="34"/>
      <c r="B112" s="34"/>
      <c r="C112" s="34"/>
      <c r="D112" s="34"/>
      <c r="E112" s="34"/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  <c r="R112" s="34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  <c r="AF112" s="34"/>
      <c r="AG112" s="34"/>
      <c r="AH112" s="34"/>
      <c r="AI112" s="34"/>
      <c r="AJ112" s="34"/>
      <c r="AK112" s="34"/>
      <c r="AL112" s="34"/>
    </row>
    <row r="113" spans="1:38" ht="12.75" customHeight="1" x14ac:dyDescent="0.25">
      <c r="A113" s="34"/>
      <c r="B113" s="34"/>
      <c r="C113" s="34"/>
      <c r="D113" s="34"/>
      <c r="E113" s="34"/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  <c r="R113" s="34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  <c r="AF113" s="34"/>
      <c r="AG113" s="34"/>
      <c r="AH113" s="34"/>
      <c r="AI113" s="34"/>
      <c r="AJ113" s="34"/>
      <c r="AK113" s="34"/>
      <c r="AL113" s="34"/>
    </row>
    <row r="114" spans="1:38" ht="12.75" customHeight="1" x14ac:dyDescent="0.25">
      <c r="A114" s="34"/>
      <c r="B114" s="34"/>
      <c r="C114" s="34"/>
      <c r="D114" s="34"/>
      <c r="E114" s="34"/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  <c r="R114" s="34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  <c r="AF114" s="34"/>
      <c r="AG114" s="34"/>
      <c r="AH114" s="34"/>
      <c r="AI114" s="34"/>
      <c r="AJ114" s="34"/>
      <c r="AK114" s="34"/>
      <c r="AL114" s="34"/>
    </row>
    <row r="115" spans="1:38" ht="12.75" customHeight="1" x14ac:dyDescent="0.25">
      <c r="A115" s="34"/>
      <c r="B115" s="34"/>
      <c r="C115" s="34"/>
      <c r="D115" s="34"/>
      <c r="E115" s="34"/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  <c r="R115" s="34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  <c r="AF115" s="34"/>
      <c r="AG115" s="34"/>
      <c r="AH115" s="34"/>
      <c r="AI115" s="34"/>
      <c r="AJ115" s="34"/>
      <c r="AK115" s="34"/>
      <c r="AL115" s="34"/>
    </row>
    <row r="116" spans="1:38" ht="12.75" customHeight="1" x14ac:dyDescent="0.25">
      <c r="A116" s="34"/>
      <c r="B116" s="34"/>
      <c r="C116" s="34"/>
      <c r="D116" s="34"/>
      <c r="E116" s="34"/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</row>
    <row r="117" spans="1:38" ht="12.75" customHeight="1" x14ac:dyDescent="0.25">
      <c r="A117" s="34"/>
      <c r="B117" s="34"/>
      <c r="C117" s="34"/>
      <c r="D117" s="34"/>
      <c r="E117" s="34"/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  <c r="R117" s="34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  <c r="AF117" s="34"/>
      <c r="AG117" s="34"/>
      <c r="AH117" s="34"/>
      <c r="AI117" s="34"/>
      <c r="AJ117" s="34"/>
      <c r="AK117" s="34"/>
      <c r="AL117" s="34"/>
    </row>
    <row r="118" spans="1:38" ht="12.75" customHeight="1" x14ac:dyDescent="0.25">
      <c r="A118" s="34"/>
      <c r="B118" s="34"/>
      <c r="C118" s="34"/>
      <c r="D118" s="34"/>
      <c r="E118" s="34"/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  <c r="R118" s="34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  <c r="AF118" s="34"/>
      <c r="AG118" s="34"/>
      <c r="AH118" s="34"/>
      <c r="AI118" s="34"/>
      <c r="AJ118" s="34"/>
      <c r="AK118" s="34"/>
      <c r="AL118" s="34"/>
    </row>
    <row r="119" spans="1:38" ht="12.75" customHeight="1" x14ac:dyDescent="0.25">
      <c r="A119" s="34"/>
      <c r="B119" s="34"/>
      <c r="C119" s="34"/>
      <c r="D119" s="34"/>
      <c r="E119" s="34"/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  <c r="R119" s="34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  <c r="AF119" s="34"/>
      <c r="AG119" s="34"/>
      <c r="AH119" s="34"/>
      <c r="AI119" s="34"/>
      <c r="AJ119" s="34"/>
      <c r="AK119" s="34"/>
      <c r="AL119" s="34"/>
    </row>
    <row r="120" spans="1:38" ht="12.75" customHeight="1" x14ac:dyDescent="0.25">
      <c r="A120" s="34"/>
      <c r="B120" s="34"/>
      <c r="C120" s="34"/>
      <c r="D120" s="34"/>
      <c r="E120" s="34"/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  <c r="R120" s="34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  <c r="AF120" s="34"/>
      <c r="AG120" s="34"/>
      <c r="AH120" s="34"/>
      <c r="AI120" s="34"/>
      <c r="AJ120" s="34"/>
      <c r="AK120" s="34"/>
      <c r="AL120" s="34"/>
    </row>
    <row r="121" spans="1:38" ht="12.75" customHeight="1" x14ac:dyDescent="0.25">
      <c r="A121" s="34"/>
      <c r="B121" s="34"/>
      <c r="C121" s="34"/>
      <c r="D121" s="34"/>
      <c r="E121" s="34"/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  <c r="R121" s="34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F121" s="34"/>
      <c r="AG121" s="34"/>
      <c r="AH121" s="34"/>
      <c r="AI121" s="34"/>
      <c r="AJ121" s="34"/>
      <c r="AK121" s="34"/>
      <c r="AL121" s="34"/>
    </row>
    <row r="122" spans="1:38" ht="12.75" customHeight="1" x14ac:dyDescent="0.25">
      <c r="A122" s="34"/>
      <c r="B122" s="34"/>
      <c r="C122" s="34"/>
      <c r="D122" s="34"/>
      <c r="E122" s="34"/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</row>
    <row r="123" spans="1:38" ht="12.75" customHeight="1" x14ac:dyDescent="0.25">
      <c r="A123" s="34"/>
      <c r="B123" s="34"/>
      <c r="C123" s="34"/>
      <c r="D123" s="34"/>
      <c r="E123" s="34"/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  <c r="R123" s="34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  <c r="AF123" s="34"/>
      <c r="AG123" s="34"/>
      <c r="AH123" s="34"/>
      <c r="AI123" s="34"/>
      <c r="AJ123" s="34"/>
      <c r="AK123" s="34"/>
      <c r="AL123" s="34"/>
    </row>
    <row r="124" spans="1:38" ht="12.75" customHeight="1" x14ac:dyDescent="0.25">
      <c r="A124" s="34"/>
      <c r="B124" s="34"/>
      <c r="C124" s="34"/>
      <c r="D124" s="34"/>
      <c r="E124" s="34"/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  <c r="R124" s="34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F124" s="34"/>
      <c r="AG124" s="34"/>
      <c r="AH124" s="34"/>
      <c r="AI124" s="34"/>
      <c r="AJ124" s="34"/>
      <c r="AK124" s="34"/>
      <c r="AL124" s="34"/>
    </row>
    <row r="125" spans="1:38" ht="12.75" customHeight="1" x14ac:dyDescent="0.25">
      <c r="A125" s="34"/>
      <c r="B125" s="34"/>
      <c r="C125" s="34"/>
      <c r="D125" s="34"/>
      <c r="E125" s="34"/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  <c r="R125" s="34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F125" s="34"/>
      <c r="AG125" s="34"/>
      <c r="AH125" s="34"/>
      <c r="AI125" s="34"/>
      <c r="AJ125" s="34"/>
      <c r="AK125" s="34"/>
      <c r="AL125" s="34"/>
    </row>
    <row r="126" spans="1:38" ht="12.75" customHeight="1" x14ac:dyDescent="0.25">
      <c r="A126" s="34"/>
      <c r="B126" s="34"/>
      <c r="C126" s="34"/>
      <c r="D126" s="34"/>
      <c r="E126" s="34"/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</row>
    <row r="127" spans="1:38" ht="12.75" customHeight="1" x14ac:dyDescent="0.25">
      <c r="A127" s="34"/>
      <c r="B127" s="34"/>
      <c r="C127" s="34"/>
      <c r="D127" s="34"/>
      <c r="E127" s="34"/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  <c r="R127" s="34"/>
      <c r="S127" s="34"/>
      <c r="T127" s="34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F127" s="34"/>
      <c r="AG127" s="34"/>
      <c r="AH127" s="34"/>
      <c r="AI127" s="34"/>
      <c r="AJ127" s="34"/>
      <c r="AK127" s="34"/>
      <c r="AL127" s="34"/>
    </row>
    <row r="128" spans="1:38" ht="12.75" customHeight="1" x14ac:dyDescent="0.25">
      <c r="A128" s="34"/>
      <c r="B128" s="34"/>
      <c r="C128" s="34"/>
      <c r="D128" s="34"/>
      <c r="E128" s="34"/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  <c r="R128" s="34"/>
      <c r="S128" s="34"/>
      <c r="T128" s="34"/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F128" s="34"/>
      <c r="AG128" s="34"/>
      <c r="AH128" s="34"/>
      <c r="AI128" s="34"/>
      <c r="AJ128" s="34"/>
      <c r="AK128" s="34"/>
      <c r="AL128" s="34"/>
    </row>
    <row r="129" spans="1:38" ht="12.75" customHeight="1" x14ac:dyDescent="0.25">
      <c r="A129" s="34"/>
      <c r="B129" s="34"/>
      <c r="C129" s="34"/>
      <c r="D129" s="34"/>
      <c r="E129" s="34"/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  <c r="R129" s="34"/>
      <c r="S129" s="34"/>
      <c r="T129" s="34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F129" s="34"/>
      <c r="AG129" s="34"/>
      <c r="AH129" s="34"/>
      <c r="AI129" s="34"/>
      <c r="AJ129" s="34"/>
      <c r="AK129" s="34"/>
      <c r="AL129" s="34"/>
    </row>
    <row r="130" spans="1:38" ht="12.75" customHeight="1" x14ac:dyDescent="0.25">
      <c r="A130" s="34"/>
      <c r="B130" s="34"/>
      <c r="C130" s="34"/>
      <c r="D130" s="34"/>
      <c r="E130" s="34"/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  <c r="R130" s="34"/>
      <c r="S130" s="34"/>
      <c r="T130" s="34"/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F130" s="34"/>
      <c r="AG130" s="34"/>
      <c r="AH130" s="34"/>
      <c r="AI130" s="34"/>
      <c r="AJ130" s="34"/>
      <c r="AK130" s="34"/>
      <c r="AL130" s="34"/>
    </row>
    <row r="131" spans="1:38" ht="12.75" customHeight="1" x14ac:dyDescent="0.25">
      <c r="A131" s="34"/>
      <c r="B131" s="34"/>
      <c r="C131" s="34"/>
      <c r="D131" s="34"/>
      <c r="E131" s="34"/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  <c r="R131" s="34"/>
      <c r="S131" s="34"/>
      <c r="T131" s="34"/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F131" s="34"/>
      <c r="AG131" s="34"/>
      <c r="AH131" s="34"/>
      <c r="AI131" s="34"/>
      <c r="AJ131" s="34"/>
      <c r="AK131" s="34"/>
      <c r="AL131" s="34"/>
    </row>
    <row r="132" spans="1:38" ht="12.75" customHeight="1" x14ac:dyDescent="0.25">
      <c r="A132" s="34"/>
      <c r="B132" s="34"/>
      <c r="C132" s="34"/>
      <c r="D132" s="34"/>
      <c r="E132" s="34"/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</row>
    <row r="133" spans="1:38" ht="12.75" customHeight="1" x14ac:dyDescent="0.25">
      <c r="A133" s="34"/>
      <c r="B133" s="34"/>
      <c r="C133" s="34"/>
      <c r="D133" s="34"/>
      <c r="E133" s="34"/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  <c r="R133" s="34"/>
      <c r="S133" s="34"/>
      <c r="T133" s="34"/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F133" s="34"/>
      <c r="AG133" s="34"/>
      <c r="AH133" s="34"/>
      <c r="AI133" s="34"/>
      <c r="AJ133" s="34"/>
      <c r="AK133" s="34"/>
      <c r="AL133" s="34"/>
    </row>
    <row r="134" spans="1:38" ht="12.75" customHeight="1" x14ac:dyDescent="0.25">
      <c r="A134" s="34"/>
      <c r="B134" s="34"/>
      <c r="C134" s="34"/>
      <c r="D134" s="34"/>
      <c r="E134" s="34"/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  <c r="R134" s="34"/>
      <c r="S134" s="34"/>
      <c r="T134" s="34"/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F134" s="34"/>
      <c r="AG134" s="34"/>
      <c r="AH134" s="34"/>
      <c r="AI134" s="34"/>
      <c r="AJ134" s="34"/>
      <c r="AK134" s="34"/>
      <c r="AL134" s="34"/>
    </row>
    <row r="135" spans="1:38" ht="12.75" customHeight="1" x14ac:dyDescent="0.25">
      <c r="A135" s="34"/>
      <c r="B135" s="34"/>
      <c r="C135" s="34"/>
      <c r="D135" s="34"/>
      <c r="E135" s="34"/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  <c r="R135" s="34"/>
      <c r="S135" s="34"/>
      <c r="T135" s="34"/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F135" s="34"/>
      <c r="AG135" s="34"/>
      <c r="AH135" s="34"/>
      <c r="AI135" s="34"/>
      <c r="AJ135" s="34"/>
      <c r="AK135" s="34"/>
      <c r="AL135" s="34"/>
    </row>
    <row r="136" spans="1:38" ht="12.75" customHeight="1" x14ac:dyDescent="0.25">
      <c r="A136" s="34"/>
      <c r="B136" s="34"/>
      <c r="C136" s="34"/>
      <c r="D136" s="34"/>
      <c r="E136" s="34"/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</row>
    <row r="137" spans="1:38" ht="12.75" customHeight="1" x14ac:dyDescent="0.25">
      <c r="A137" s="34"/>
      <c r="B137" s="34"/>
      <c r="C137" s="34"/>
      <c r="D137" s="34"/>
      <c r="E137" s="34"/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  <c r="R137" s="34"/>
      <c r="S137" s="34"/>
      <c r="T137" s="34"/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F137" s="34"/>
      <c r="AG137" s="34"/>
      <c r="AH137" s="34"/>
      <c r="AI137" s="34"/>
      <c r="AJ137" s="34"/>
      <c r="AK137" s="34"/>
      <c r="AL137" s="34"/>
    </row>
    <row r="138" spans="1:38" ht="12.75" customHeight="1" x14ac:dyDescent="0.25">
      <c r="A138" s="34"/>
      <c r="B138" s="34"/>
      <c r="C138" s="34"/>
      <c r="D138" s="34"/>
      <c r="E138" s="34"/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  <c r="R138" s="34"/>
      <c r="S138" s="34"/>
      <c r="T138" s="34"/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F138" s="34"/>
      <c r="AG138" s="34"/>
      <c r="AH138" s="34"/>
      <c r="AI138" s="34"/>
      <c r="AJ138" s="34"/>
      <c r="AK138" s="34"/>
      <c r="AL138" s="34"/>
    </row>
    <row r="139" spans="1:38" ht="12.75" customHeight="1" x14ac:dyDescent="0.25">
      <c r="A139" s="34"/>
      <c r="B139" s="34"/>
      <c r="C139" s="34"/>
      <c r="D139" s="34"/>
      <c r="E139" s="34"/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  <c r="R139" s="34"/>
      <c r="S139" s="34"/>
      <c r="T139" s="34"/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F139" s="34"/>
      <c r="AG139" s="34"/>
      <c r="AH139" s="34"/>
      <c r="AI139" s="34"/>
      <c r="AJ139" s="34"/>
      <c r="AK139" s="34"/>
      <c r="AL139" s="34"/>
    </row>
    <row r="140" spans="1:38" ht="12.75" customHeight="1" x14ac:dyDescent="0.25">
      <c r="A140" s="34"/>
      <c r="B140" s="34"/>
      <c r="C140" s="34"/>
      <c r="D140" s="34"/>
      <c r="E140" s="34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  <c r="R140" s="34"/>
      <c r="S140" s="34"/>
      <c r="T140" s="34"/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F140" s="34"/>
      <c r="AG140" s="34"/>
      <c r="AH140" s="34"/>
      <c r="AI140" s="34"/>
      <c r="AJ140" s="34"/>
      <c r="AK140" s="34"/>
      <c r="AL140" s="34"/>
    </row>
    <row r="141" spans="1:38" ht="12.75" customHeight="1" x14ac:dyDescent="0.25">
      <c r="A141" s="34"/>
      <c r="B141" s="34"/>
      <c r="C141" s="34"/>
      <c r="D141" s="34"/>
      <c r="E141" s="34"/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  <c r="R141" s="34"/>
      <c r="S141" s="34"/>
      <c r="T141" s="34"/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F141" s="34"/>
      <c r="AG141" s="34"/>
      <c r="AH141" s="34"/>
      <c r="AI141" s="34"/>
      <c r="AJ141" s="34"/>
      <c r="AK141" s="34"/>
      <c r="AL141" s="34"/>
    </row>
    <row r="142" spans="1:38" ht="12.75" customHeight="1" x14ac:dyDescent="0.25">
      <c r="A142" s="34"/>
      <c r="B142" s="34"/>
      <c r="C142" s="34"/>
      <c r="D142" s="34"/>
      <c r="E142" s="34"/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  <c r="R142" s="34"/>
      <c r="S142" s="34"/>
      <c r="T142" s="34"/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F142" s="34"/>
      <c r="AG142" s="34"/>
      <c r="AH142" s="34"/>
      <c r="AI142" s="34"/>
      <c r="AJ142" s="34"/>
      <c r="AK142" s="34"/>
      <c r="AL142" s="34"/>
    </row>
    <row r="143" spans="1:38" ht="12.75" customHeight="1" x14ac:dyDescent="0.25">
      <c r="A143" s="34"/>
      <c r="B143" s="34"/>
      <c r="C143" s="34"/>
      <c r="D143" s="34"/>
      <c r="E143" s="34"/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  <c r="R143" s="34"/>
      <c r="S143" s="34"/>
      <c r="T143" s="34"/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F143" s="34"/>
      <c r="AG143" s="34"/>
      <c r="AH143" s="34"/>
      <c r="AI143" s="34"/>
      <c r="AJ143" s="34"/>
      <c r="AK143" s="34"/>
      <c r="AL143" s="34"/>
    </row>
    <row r="144" spans="1:38" ht="12.75" customHeight="1" x14ac:dyDescent="0.25">
      <c r="A144" s="34"/>
      <c r="B144" s="34"/>
      <c r="C144" s="34"/>
      <c r="D144" s="34"/>
      <c r="E144" s="34"/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  <c r="R144" s="34"/>
      <c r="S144" s="34"/>
      <c r="T144" s="34"/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F144" s="34"/>
      <c r="AG144" s="34"/>
      <c r="AH144" s="34"/>
      <c r="AI144" s="34"/>
      <c r="AJ144" s="34"/>
      <c r="AK144" s="34"/>
      <c r="AL144" s="34"/>
    </row>
    <row r="145" spans="1:38" ht="12.75" customHeight="1" x14ac:dyDescent="0.25">
      <c r="A145" s="34"/>
      <c r="B145" s="34"/>
      <c r="C145" s="34"/>
      <c r="D145" s="34"/>
      <c r="E145" s="34"/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  <c r="R145" s="34"/>
      <c r="S145" s="34"/>
      <c r="T145" s="34"/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F145" s="34"/>
      <c r="AG145" s="34"/>
      <c r="AH145" s="34"/>
      <c r="AI145" s="34"/>
      <c r="AJ145" s="34"/>
      <c r="AK145" s="34"/>
      <c r="AL145" s="34"/>
    </row>
    <row r="146" spans="1:38" ht="12.75" customHeight="1" x14ac:dyDescent="0.25">
      <c r="A146" s="34"/>
      <c r="B146" s="34"/>
      <c r="C146" s="34"/>
      <c r="D146" s="34"/>
      <c r="E146" s="34"/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F146" s="34"/>
      <c r="AG146" s="34"/>
      <c r="AH146" s="34"/>
      <c r="AI146" s="34"/>
      <c r="AJ146" s="34"/>
      <c r="AK146" s="34"/>
      <c r="AL146" s="34"/>
    </row>
    <row r="147" spans="1:38" ht="12.75" customHeight="1" x14ac:dyDescent="0.25">
      <c r="A147" s="34"/>
      <c r="B147" s="34"/>
      <c r="C147" s="34"/>
      <c r="D147" s="34"/>
      <c r="E147" s="34"/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</row>
    <row r="148" spans="1:38" ht="12.75" customHeight="1" x14ac:dyDescent="0.25">
      <c r="A148" s="34"/>
      <c r="B148" s="34"/>
      <c r="C148" s="34"/>
      <c r="D148" s="34"/>
      <c r="E148" s="34"/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  <c r="R148" s="34"/>
      <c r="S148" s="34"/>
      <c r="T148" s="34"/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F148" s="34"/>
      <c r="AG148" s="34"/>
      <c r="AH148" s="34"/>
      <c r="AI148" s="34"/>
      <c r="AJ148" s="34"/>
      <c r="AK148" s="34"/>
      <c r="AL148" s="34"/>
    </row>
    <row r="149" spans="1:38" ht="12.75" customHeight="1" x14ac:dyDescent="0.25">
      <c r="A149" s="34"/>
      <c r="B149" s="34"/>
      <c r="C149" s="34"/>
      <c r="D149" s="34"/>
      <c r="E149" s="34"/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  <c r="R149" s="34"/>
      <c r="S149" s="34"/>
      <c r="T149" s="34"/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F149" s="34"/>
      <c r="AG149" s="34"/>
      <c r="AH149" s="34"/>
      <c r="AI149" s="34"/>
      <c r="AJ149" s="34"/>
      <c r="AK149" s="34"/>
      <c r="AL149" s="34"/>
    </row>
    <row r="150" spans="1:38" ht="12.75" customHeight="1" x14ac:dyDescent="0.25">
      <c r="A150" s="34"/>
      <c r="B150" s="34"/>
      <c r="C150" s="34"/>
      <c r="D150" s="34"/>
      <c r="E150" s="34"/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  <c r="R150" s="34"/>
      <c r="S150" s="34"/>
      <c r="T150" s="34"/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F150" s="34"/>
      <c r="AG150" s="34"/>
      <c r="AH150" s="34"/>
      <c r="AI150" s="34"/>
      <c r="AJ150" s="34"/>
      <c r="AK150" s="34"/>
      <c r="AL150" s="34"/>
    </row>
    <row r="151" spans="1:38" ht="12.75" customHeight="1" x14ac:dyDescent="0.25">
      <c r="A151" s="34"/>
      <c r="B151" s="34"/>
      <c r="C151" s="34"/>
      <c r="D151" s="34"/>
      <c r="E151" s="34"/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  <c r="R151" s="34"/>
      <c r="S151" s="34"/>
      <c r="T151" s="34"/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F151" s="34"/>
      <c r="AG151" s="34"/>
      <c r="AH151" s="34"/>
      <c r="AI151" s="34"/>
      <c r="AJ151" s="34"/>
      <c r="AK151" s="34"/>
      <c r="AL151" s="34"/>
    </row>
    <row r="152" spans="1:38" ht="12.75" customHeight="1" x14ac:dyDescent="0.25">
      <c r="A152" s="34"/>
      <c r="B152" s="34"/>
      <c r="C152" s="34"/>
      <c r="D152" s="34"/>
      <c r="E152" s="34"/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  <c r="R152" s="34"/>
      <c r="S152" s="34"/>
      <c r="T152" s="34"/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F152" s="34"/>
      <c r="AG152" s="34"/>
      <c r="AH152" s="34"/>
      <c r="AI152" s="34"/>
      <c r="AJ152" s="34"/>
      <c r="AK152" s="34"/>
      <c r="AL152" s="34"/>
    </row>
    <row r="153" spans="1:38" ht="12.75" customHeight="1" x14ac:dyDescent="0.25">
      <c r="A153" s="34"/>
      <c r="B153" s="34"/>
      <c r="C153" s="34"/>
      <c r="D153" s="34"/>
      <c r="E153" s="34"/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</row>
    <row r="154" spans="1:38" ht="12.75" customHeight="1" x14ac:dyDescent="0.25">
      <c r="A154" s="34"/>
      <c r="B154" s="34"/>
      <c r="C154" s="34"/>
      <c r="D154" s="34"/>
      <c r="E154" s="34"/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  <c r="R154" s="34"/>
      <c r="S154" s="34"/>
      <c r="T154" s="34"/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F154" s="34"/>
      <c r="AG154" s="34"/>
      <c r="AH154" s="34"/>
      <c r="AI154" s="34"/>
      <c r="AJ154" s="34"/>
      <c r="AK154" s="34"/>
      <c r="AL154" s="34"/>
    </row>
    <row r="155" spans="1:38" ht="12.75" customHeight="1" x14ac:dyDescent="0.25">
      <c r="A155" s="34"/>
      <c r="B155" s="34"/>
      <c r="C155" s="34"/>
      <c r="D155" s="34"/>
      <c r="E155" s="34"/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  <c r="R155" s="34"/>
      <c r="S155" s="34"/>
      <c r="T155" s="34"/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F155" s="34"/>
      <c r="AG155" s="34"/>
      <c r="AH155" s="34"/>
      <c r="AI155" s="34"/>
      <c r="AJ155" s="34"/>
      <c r="AK155" s="34"/>
      <c r="AL155" s="34"/>
    </row>
    <row r="156" spans="1:38" ht="12.75" customHeight="1" x14ac:dyDescent="0.25">
      <c r="A156" s="34"/>
      <c r="B156" s="34"/>
      <c r="C156" s="34"/>
      <c r="D156" s="34"/>
      <c r="E156" s="34"/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  <c r="R156" s="34"/>
      <c r="S156" s="34"/>
      <c r="T156" s="34"/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F156" s="34"/>
      <c r="AG156" s="34"/>
      <c r="AH156" s="34"/>
      <c r="AI156" s="34"/>
      <c r="AJ156" s="34"/>
      <c r="AK156" s="34"/>
      <c r="AL156" s="34"/>
    </row>
    <row r="157" spans="1:38" ht="12.75" customHeight="1" x14ac:dyDescent="0.25">
      <c r="A157" s="34"/>
      <c r="B157" s="34"/>
      <c r="C157" s="34"/>
      <c r="D157" s="34"/>
      <c r="E157" s="34"/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  <c r="R157" s="34"/>
      <c r="S157" s="34"/>
      <c r="T157" s="34"/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F157" s="34"/>
      <c r="AG157" s="34"/>
      <c r="AH157" s="34"/>
      <c r="AI157" s="34"/>
      <c r="AJ157" s="34"/>
      <c r="AK157" s="34"/>
      <c r="AL157" s="34"/>
    </row>
    <row r="158" spans="1:38" ht="12.75" customHeight="1" x14ac:dyDescent="0.25">
      <c r="A158" s="34"/>
      <c r="B158" s="34"/>
      <c r="C158" s="34"/>
      <c r="D158" s="34"/>
      <c r="E158" s="34"/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  <c r="R158" s="34"/>
      <c r="S158" s="34"/>
      <c r="T158" s="34"/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F158" s="34"/>
      <c r="AG158" s="34"/>
      <c r="AH158" s="34"/>
      <c r="AI158" s="34"/>
      <c r="AJ158" s="34"/>
      <c r="AK158" s="34"/>
      <c r="AL158" s="34"/>
    </row>
    <row r="159" spans="1:38" ht="12.75" customHeight="1" x14ac:dyDescent="0.25">
      <c r="A159" s="34"/>
      <c r="B159" s="34"/>
      <c r="C159" s="34"/>
      <c r="D159" s="34"/>
      <c r="E159" s="34"/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  <c r="R159" s="34"/>
      <c r="S159" s="34"/>
      <c r="T159" s="34"/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F159" s="34"/>
      <c r="AG159" s="34"/>
      <c r="AH159" s="34"/>
      <c r="AI159" s="34"/>
      <c r="AJ159" s="34"/>
      <c r="AK159" s="34"/>
      <c r="AL159" s="34"/>
    </row>
    <row r="160" spans="1:38" ht="12.75" customHeight="1" x14ac:dyDescent="0.25">
      <c r="A160" s="34"/>
      <c r="B160" s="34"/>
      <c r="C160" s="34"/>
      <c r="D160" s="34"/>
      <c r="E160" s="34"/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  <c r="R160" s="34"/>
      <c r="S160" s="34"/>
      <c r="T160" s="34"/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F160" s="34"/>
      <c r="AG160" s="34"/>
      <c r="AH160" s="34"/>
      <c r="AI160" s="34"/>
      <c r="AJ160" s="34"/>
      <c r="AK160" s="34"/>
      <c r="AL160" s="34"/>
    </row>
    <row r="161" spans="1:38" ht="12.75" customHeight="1" x14ac:dyDescent="0.25">
      <c r="A161" s="34"/>
      <c r="B161" s="34"/>
      <c r="C161" s="34"/>
      <c r="D161" s="34"/>
      <c r="E161" s="34"/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  <c r="R161" s="34"/>
      <c r="S161" s="34"/>
      <c r="T161" s="34"/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F161" s="34"/>
      <c r="AG161" s="34"/>
      <c r="AH161" s="34"/>
      <c r="AI161" s="34"/>
      <c r="AJ161" s="34"/>
      <c r="AK161" s="34"/>
      <c r="AL161" s="34"/>
    </row>
    <row r="162" spans="1:38" ht="12.75" customHeight="1" x14ac:dyDescent="0.25">
      <c r="A162" s="34"/>
      <c r="B162" s="34"/>
      <c r="C162" s="34"/>
      <c r="D162" s="34"/>
      <c r="E162" s="34"/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  <c r="R162" s="34"/>
      <c r="S162" s="34"/>
      <c r="T162" s="34"/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F162" s="34"/>
      <c r="AG162" s="34"/>
      <c r="AH162" s="34"/>
      <c r="AI162" s="34"/>
      <c r="AJ162" s="34"/>
      <c r="AK162" s="34"/>
      <c r="AL162" s="34"/>
    </row>
    <row r="163" spans="1:38" ht="12.75" customHeight="1" x14ac:dyDescent="0.25">
      <c r="A163" s="34"/>
      <c r="B163" s="34"/>
      <c r="C163" s="34"/>
      <c r="D163" s="34"/>
      <c r="E163" s="34"/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  <c r="R163" s="34"/>
      <c r="S163" s="34"/>
      <c r="T163" s="34"/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F163" s="34"/>
      <c r="AG163" s="34"/>
      <c r="AH163" s="34"/>
      <c r="AI163" s="34"/>
      <c r="AJ163" s="34"/>
      <c r="AK163" s="34"/>
      <c r="AL163" s="34"/>
    </row>
    <row r="164" spans="1:38" ht="12.75" customHeight="1" x14ac:dyDescent="0.25">
      <c r="A164" s="34"/>
      <c r="B164" s="34"/>
      <c r="C164" s="34"/>
      <c r="D164" s="34"/>
      <c r="E164" s="34"/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  <c r="R164" s="34"/>
      <c r="S164" s="34"/>
      <c r="T164" s="34"/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F164" s="34"/>
      <c r="AG164" s="34"/>
      <c r="AH164" s="34"/>
      <c r="AI164" s="34"/>
      <c r="AJ164" s="34"/>
      <c r="AK164" s="34"/>
      <c r="AL164" s="34"/>
    </row>
    <row r="165" spans="1:38" ht="12.75" customHeight="1" x14ac:dyDescent="0.25">
      <c r="A165" s="34"/>
      <c r="B165" s="34"/>
      <c r="C165" s="34"/>
      <c r="D165" s="34"/>
      <c r="E165" s="34"/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  <c r="R165" s="34"/>
      <c r="S165" s="34"/>
      <c r="T165" s="34"/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F165" s="34"/>
      <c r="AG165" s="34"/>
      <c r="AH165" s="34"/>
      <c r="AI165" s="34"/>
      <c r="AJ165" s="34"/>
      <c r="AK165" s="34"/>
      <c r="AL165" s="34"/>
    </row>
    <row r="166" spans="1:38" ht="12.75" customHeight="1" x14ac:dyDescent="0.25">
      <c r="A166" s="34"/>
      <c r="B166" s="34"/>
      <c r="C166" s="34"/>
      <c r="D166" s="34"/>
      <c r="E166" s="34"/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  <c r="R166" s="34"/>
      <c r="S166" s="34"/>
      <c r="T166" s="34"/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F166" s="34"/>
      <c r="AG166" s="34"/>
      <c r="AH166" s="34"/>
      <c r="AI166" s="34"/>
      <c r="AJ166" s="34"/>
      <c r="AK166" s="34"/>
      <c r="AL166" s="34"/>
    </row>
    <row r="167" spans="1:38" ht="12.75" customHeight="1" x14ac:dyDescent="0.25">
      <c r="A167" s="34"/>
      <c r="B167" s="34"/>
      <c r="C167" s="34"/>
      <c r="D167" s="34"/>
      <c r="E167" s="34"/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  <c r="R167" s="34"/>
      <c r="S167" s="34"/>
      <c r="T167" s="34"/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  <c r="AF167" s="34"/>
      <c r="AG167" s="34"/>
      <c r="AH167" s="34"/>
      <c r="AI167" s="34"/>
      <c r="AJ167" s="34"/>
      <c r="AK167" s="34"/>
      <c r="AL167" s="34"/>
    </row>
    <row r="168" spans="1:38" ht="12.75" customHeight="1" x14ac:dyDescent="0.25">
      <c r="A168" s="34"/>
      <c r="B168" s="34"/>
      <c r="C168" s="34"/>
      <c r="D168" s="34"/>
      <c r="E168" s="34"/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  <c r="R168" s="34"/>
      <c r="S168" s="34"/>
      <c r="T168" s="34"/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F168" s="34"/>
      <c r="AG168" s="34"/>
      <c r="AH168" s="34"/>
      <c r="AI168" s="34"/>
      <c r="AJ168" s="34"/>
      <c r="AK168" s="34"/>
      <c r="AL168" s="34"/>
    </row>
    <row r="169" spans="1:38" ht="12.75" customHeight="1" x14ac:dyDescent="0.25">
      <c r="A169" s="34"/>
      <c r="B169" s="34"/>
      <c r="C169" s="34"/>
      <c r="D169" s="34"/>
      <c r="E169" s="34"/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  <c r="R169" s="34"/>
      <c r="S169" s="34"/>
      <c r="T169" s="34"/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F169" s="34"/>
      <c r="AG169" s="34"/>
      <c r="AH169" s="34"/>
      <c r="AI169" s="34"/>
      <c r="AJ169" s="34"/>
      <c r="AK169" s="34"/>
      <c r="AL169" s="34"/>
    </row>
    <row r="170" spans="1:38" ht="12.75" customHeight="1" x14ac:dyDescent="0.25">
      <c r="A170" s="34"/>
      <c r="B170" s="34"/>
      <c r="C170" s="34"/>
      <c r="D170" s="34"/>
      <c r="E170" s="34"/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  <c r="R170" s="34"/>
      <c r="S170" s="34"/>
      <c r="T170" s="34"/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F170" s="34"/>
      <c r="AG170" s="34"/>
      <c r="AH170" s="34"/>
      <c r="AI170" s="34"/>
      <c r="AJ170" s="34"/>
      <c r="AK170" s="34"/>
      <c r="AL170" s="34"/>
    </row>
    <row r="171" spans="1:38" ht="12.75" customHeight="1" x14ac:dyDescent="0.25">
      <c r="A171" s="34"/>
      <c r="B171" s="34"/>
      <c r="C171" s="34"/>
      <c r="D171" s="34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</row>
    <row r="172" spans="1:38" ht="12.75" customHeight="1" x14ac:dyDescent="0.25">
      <c r="A172" s="34"/>
      <c r="B172" s="34"/>
      <c r="C172" s="34"/>
      <c r="D172" s="34"/>
      <c r="E172" s="34"/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  <c r="R172" s="34"/>
      <c r="S172" s="34"/>
      <c r="T172" s="34"/>
      <c r="U172" s="34"/>
      <c r="V172" s="34"/>
      <c r="W172" s="34"/>
      <c r="X172" s="34"/>
      <c r="Y172" s="34"/>
      <c r="Z172" s="34"/>
      <c r="AA172" s="34"/>
      <c r="AB172" s="34"/>
      <c r="AC172" s="34"/>
      <c r="AD172" s="34"/>
      <c r="AE172" s="34"/>
      <c r="AF172" s="34"/>
      <c r="AG172" s="34"/>
      <c r="AH172" s="34"/>
      <c r="AI172" s="34"/>
      <c r="AJ172" s="34"/>
      <c r="AK172" s="34"/>
      <c r="AL172" s="34"/>
    </row>
    <row r="173" spans="1:38" ht="12.75" customHeight="1" x14ac:dyDescent="0.25">
      <c r="A173" s="34"/>
      <c r="B173" s="34"/>
      <c r="C173" s="34"/>
      <c r="D173" s="34"/>
      <c r="E173" s="34"/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  <c r="R173" s="34"/>
      <c r="S173" s="34"/>
      <c r="T173" s="34"/>
      <c r="U173" s="34"/>
      <c r="V173" s="34"/>
      <c r="W173" s="34"/>
      <c r="X173" s="34"/>
      <c r="Y173" s="34"/>
      <c r="Z173" s="34"/>
      <c r="AA173" s="34"/>
      <c r="AB173" s="34"/>
      <c r="AC173" s="34"/>
      <c r="AD173" s="34"/>
      <c r="AE173" s="34"/>
      <c r="AF173" s="34"/>
      <c r="AG173" s="34"/>
      <c r="AH173" s="34"/>
      <c r="AI173" s="34"/>
      <c r="AJ173" s="34"/>
      <c r="AK173" s="34"/>
      <c r="AL173" s="34"/>
    </row>
    <row r="174" spans="1:38" ht="12.75" customHeight="1" x14ac:dyDescent="0.25">
      <c r="A174" s="34"/>
      <c r="B174" s="34"/>
      <c r="C174" s="34"/>
      <c r="D174" s="34"/>
      <c r="E174" s="34"/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  <c r="R174" s="34"/>
      <c r="S174" s="34"/>
      <c r="T174" s="34"/>
      <c r="U174" s="34"/>
      <c r="V174" s="34"/>
      <c r="W174" s="34"/>
      <c r="X174" s="34"/>
      <c r="Y174" s="34"/>
      <c r="Z174" s="34"/>
      <c r="AA174" s="34"/>
      <c r="AB174" s="34"/>
      <c r="AC174" s="34"/>
      <c r="AD174" s="34"/>
      <c r="AE174" s="34"/>
      <c r="AF174" s="34"/>
      <c r="AG174" s="34"/>
      <c r="AH174" s="34"/>
      <c r="AI174" s="34"/>
      <c r="AJ174" s="34"/>
      <c r="AK174" s="34"/>
      <c r="AL174" s="34"/>
    </row>
    <row r="175" spans="1:38" ht="12.75" customHeight="1" x14ac:dyDescent="0.25">
      <c r="A175" s="34"/>
      <c r="B175" s="34"/>
      <c r="C175" s="34"/>
      <c r="D175" s="34"/>
      <c r="E175" s="34"/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  <c r="R175" s="34"/>
      <c r="S175" s="34"/>
      <c r="T175" s="34"/>
      <c r="U175" s="34"/>
      <c r="V175" s="34"/>
      <c r="W175" s="34"/>
      <c r="X175" s="34"/>
      <c r="Y175" s="34"/>
      <c r="Z175" s="34"/>
      <c r="AA175" s="34"/>
      <c r="AB175" s="34"/>
      <c r="AC175" s="34"/>
      <c r="AD175" s="34"/>
      <c r="AE175" s="34"/>
      <c r="AF175" s="34"/>
      <c r="AG175" s="34"/>
      <c r="AH175" s="34"/>
      <c r="AI175" s="34"/>
      <c r="AJ175" s="34"/>
      <c r="AK175" s="34"/>
      <c r="AL175" s="34"/>
    </row>
    <row r="176" spans="1:38" ht="12.75" customHeight="1" x14ac:dyDescent="0.25">
      <c r="A176" s="34"/>
      <c r="B176" s="34"/>
      <c r="C176" s="34"/>
      <c r="D176" s="34"/>
      <c r="E176" s="34"/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  <c r="R176" s="34"/>
      <c r="S176" s="34"/>
      <c r="T176" s="34"/>
      <c r="U176" s="34"/>
      <c r="V176" s="34"/>
      <c r="W176" s="34"/>
      <c r="X176" s="34"/>
      <c r="Y176" s="34"/>
      <c r="Z176" s="34"/>
      <c r="AA176" s="34"/>
      <c r="AB176" s="34"/>
      <c r="AC176" s="34"/>
      <c r="AD176" s="34"/>
      <c r="AE176" s="34"/>
      <c r="AF176" s="34"/>
      <c r="AG176" s="34"/>
      <c r="AH176" s="34"/>
      <c r="AI176" s="34"/>
      <c r="AJ176" s="34"/>
      <c r="AK176" s="34"/>
      <c r="AL176" s="34"/>
    </row>
    <row r="177" spans="1:38" ht="12.75" customHeight="1" x14ac:dyDescent="0.25">
      <c r="A177" s="34"/>
      <c r="B177" s="34"/>
      <c r="C177" s="34"/>
      <c r="D177" s="34"/>
      <c r="E177" s="34"/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  <c r="R177" s="34"/>
      <c r="S177" s="34"/>
      <c r="T177" s="34"/>
      <c r="U177" s="34"/>
      <c r="V177" s="34"/>
      <c r="W177" s="34"/>
      <c r="X177" s="34"/>
      <c r="Y177" s="34"/>
      <c r="Z177" s="34"/>
      <c r="AA177" s="34"/>
      <c r="AB177" s="34"/>
      <c r="AC177" s="34"/>
      <c r="AD177" s="34"/>
      <c r="AE177" s="34"/>
      <c r="AF177" s="34"/>
      <c r="AG177" s="34"/>
      <c r="AH177" s="34"/>
      <c r="AI177" s="34"/>
      <c r="AJ177" s="34"/>
      <c r="AK177" s="34"/>
      <c r="AL177" s="34"/>
    </row>
    <row r="178" spans="1:38" ht="12.75" customHeight="1" x14ac:dyDescent="0.25">
      <c r="A178" s="34"/>
      <c r="B178" s="34"/>
      <c r="C178" s="34"/>
      <c r="D178" s="34"/>
      <c r="E178" s="34"/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  <c r="R178" s="34"/>
      <c r="S178" s="34"/>
      <c r="T178" s="34"/>
      <c r="U178" s="34"/>
      <c r="V178" s="34"/>
      <c r="W178" s="34"/>
      <c r="X178" s="34"/>
      <c r="Y178" s="34"/>
      <c r="Z178" s="34"/>
      <c r="AA178" s="34"/>
      <c r="AB178" s="34"/>
      <c r="AC178" s="34"/>
      <c r="AD178" s="34"/>
      <c r="AE178" s="34"/>
      <c r="AF178" s="34"/>
      <c r="AG178" s="34"/>
      <c r="AH178" s="34"/>
      <c r="AI178" s="34"/>
      <c r="AJ178" s="34"/>
      <c r="AK178" s="34"/>
      <c r="AL178" s="34"/>
    </row>
    <row r="179" spans="1:38" ht="12.75" customHeight="1" x14ac:dyDescent="0.25">
      <c r="A179" s="34"/>
      <c r="B179" s="34"/>
      <c r="C179" s="34"/>
      <c r="D179" s="34"/>
      <c r="E179" s="34"/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  <c r="R179" s="34"/>
      <c r="S179" s="34"/>
      <c r="T179" s="34"/>
      <c r="U179" s="34"/>
      <c r="V179" s="34"/>
      <c r="W179" s="34"/>
      <c r="X179" s="34"/>
      <c r="Y179" s="34"/>
      <c r="Z179" s="34"/>
      <c r="AA179" s="34"/>
      <c r="AB179" s="34"/>
      <c r="AC179" s="34"/>
      <c r="AD179" s="34"/>
      <c r="AE179" s="34"/>
      <c r="AF179" s="34"/>
      <c r="AG179" s="34"/>
      <c r="AH179" s="34"/>
      <c r="AI179" s="34"/>
      <c r="AJ179" s="34"/>
      <c r="AK179" s="34"/>
      <c r="AL179" s="34"/>
    </row>
    <row r="180" spans="1:38" ht="12.75" customHeight="1" x14ac:dyDescent="0.25">
      <c r="A180" s="34"/>
      <c r="B180" s="34"/>
      <c r="C180" s="34"/>
      <c r="D180" s="34"/>
      <c r="E180" s="34"/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  <c r="R180" s="34"/>
      <c r="S180" s="34"/>
      <c r="T180" s="34"/>
      <c r="U180" s="34"/>
      <c r="V180" s="34"/>
      <c r="W180" s="34"/>
      <c r="X180" s="34"/>
      <c r="Y180" s="34"/>
      <c r="Z180" s="34"/>
      <c r="AA180" s="34"/>
      <c r="AB180" s="34"/>
      <c r="AC180" s="34"/>
      <c r="AD180" s="34"/>
      <c r="AE180" s="34"/>
      <c r="AF180" s="34"/>
      <c r="AG180" s="34"/>
      <c r="AH180" s="34"/>
      <c r="AI180" s="34"/>
      <c r="AJ180" s="34"/>
      <c r="AK180" s="34"/>
      <c r="AL180" s="34"/>
    </row>
    <row r="181" spans="1:38" ht="12.75" customHeight="1" x14ac:dyDescent="0.25">
      <c r="A181" s="34"/>
      <c r="B181" s="34"/>
      <c r="C181" s="34"/>
      <c r="D181" s="34"/>
      <c r="E181" s="34"/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  <c r="R181" s="34"/>
      <c r="S181" s="34"/>
      <c r="T181" s="34"/>
      <c r="U181" s="34"/>
      <c r="V181" s="34"/>
      <c r="W181" s="34"/>
      <c r="X181" s="34"/>
      <c r="Y181" s="34"/>
      <c r="Z181" s="34"/>
      <c r="AA181" s="34"/>
      <c r="AB181" s="34"/>
      <c r="AC181" s="34"/>
      <c r="AD181" s="34"/>
      <c r="AE181" s="34"/>
      <c r="AF181" s="34"/>
      <c r="AG181" s="34"/>
      <c r="AH181" s="34"/>
      <c r="AI181" s="34"/>
      <c r="AJ181" s="34"/>
      <c r="AK181" s="34"/>
      <c r="AL181" s="34"/>
    </row>
    <row r="182" spans="1:38" ht="12.75" customHeight="1" x14ac:dyDescent="0.25">
      <c r="A182" s="34"/>
      <c r="B182" s="34"/>
      <c r="C182" s="34"/>
      <c r="D182" s="34"/>
      <c r="E182" s="34"/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  <c r="R182" s="34"/>
      <c r="S182" s="34"/>
      <c r="T182" s="34"/>
      <c r="U182" s="34"/>
      <c r="V182" s="34"/>
      <c r="W182" s="34"/>
      <c r="X182" s="34"/>
      <c r="Y182" s="34"/>
      <c r="Z182" s="34"/>
      <c r="AA182" s="34"/>
      <c r="AB182" s="34"/>
      <c r="AC182" s="34"/>
      <c r="AD182" s="34"/>
      <c r="AE182" s="34"/>
      <c r="AF182" s="34"/>
      <c r="AG182" s="34"/>
      <c r="AH182" s="34"/>
      <c r="AI182" s="34"/>
      <c r="AJ182" s="34"/>
      <c r="AK182" s="34"/>
      <c r="AL182" s="34"/>
    </row>
    <row r="183" spans="1:38" ht="12.75" customHeight="1" x14ac:dyDescent="0.25">
      <c r="A183" s="34"/>
      <c r="B183" s="34"/>
      <c r="C183" s="34"/>
      <c r="D183" s="34"/>
      <c r="E183" s="34"/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  <c r="R183" s="34"/>
      <c r="S183" s="34"/>
      <c r="T183" s="34"/>
      <c r="U183" s="34"/>
      <c r="V183" s="34"/>
      <c r="W183" s="34"/>
      <c r="X183" s="34"/>
      <c r="Y183" s="34"/>
      <c r="Z183" s="34"/>
      <c r="AA183" s="34"/>
      <c r="AB183" s="34"/>
      <c r="AC183" s="34"/>
      <c r="AD183" s="34"/>
      <c r="AE183" s="34"/>
      <c r="AF183" s="34"/>
      <c r="AG183" s="34"/>
      <c r="AH183" s="34"/>
      <c r="AI183" s="34"/>
      <c r="AJ183" s="34"/>
      <c r="AK183" s="34"/>
      <c r="AL183" s="34"/>
    </row>
    <row r="184" spans="1:38" ht="12.75" customHeight="1" x14ac:dyDescent="0.25">
      <c r="A184" s="34"/>
      <c r="B184" s="34"/>
      <c r="C184" s="34"/>
      <c r="D184" s="34"/>
      <c r="E184" s="34"/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  <c r="R184" s="34"/>
      <c r="S184" s="34"/>
      <c r="T184" s="34"/>
      <c r="U184" s="34"/>
      <c r="V184" s="34"/>
      <c r="W184" s="34"/>
      <c r="X184" s="34"/>
      <c r="Y184" s="34"/>
      <c r="Z184" s="34"/>
      <c r="AA184" s="34"/>
      <c r="AB184" s="34"/>
      <c r="AC184" s="34"/>
      <c r="AD184" s="34"/>
      <c r="AE184" s="34"/>
      <c r="AF184" s="34"/>
      <c r="AG184" s="34"/>
      <c r="AH184" s="34"/>
      <c r="AI184" s="34"/>
      <c r="AJ184" s="34"/>
      <c r="AK184" s="34"/>
      <c r="AL184" s="34"/>
    </row>
    <row r="185" spans="1:38" ht="12.75" customHeight="1" x14ac:dyDescent="0.25">
      <c r="A185" s="34"/>
      <c r="B185" s="34"/>
      <c r="C185" s="34"/>
      <c r="D185" s="34"/>
      <c r="E185" s="34"/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  <c r="R185" s="34"/>
      <c r="S185" s="34"/>
      <c r="T185" s="34"/>
      <c r="U185" s="34"/>
      <c r="V185" s="34"/>
      <c r="W185" s="34"/>
      <c r="X185" s="34"/>
      <c r="Y185" s="34"/>
      <c r="Z185" s="34"/>
      <c r="AA185" s="34"/>
      <c r="AB185" s="34"/>
      <c r="AC185" s="34"/>
      <c r="AD185" s="34"/>
      <c r="AE185" s="34"/>
      <c r="AF185" s="34"/>
      <c r="AG185" s="34"/>
      <c r="AH185" s="34"/>
      <c r="AI185" s="34"/>
      <c r="AJ185" s="34"/>
      <c r="AK185" s="34"/>
      <c r="AL185" s="34"/>
    </row>
    <row r="186" spans="1:38" ht="12.75" customHeight="1" x14ac:dyDescent="0.25">
      <c r="A186" s="34"/>
      <c r="B186" s="34"/>
      <c r="C186" s="34"/>
      <c r="D186" s="34"/>
      <c r="E186" s="34"/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  <c r="R186" s="34"/>
      <c r="S186" s="34"/>
      <c r="T186" s="34"/>
      <c r="U186" s="34"/>
      <c r="V186" s="34"/>
      <c r="W186" s="34"/>
      <c r="X186" s="34"/>
      <c r="Y186" s="34"/>
      <c r="Z186" s="34"/>
      <c r="AA186" s="34"/>
      <c r="AB186" s="34"/>
      <c r="AC186" s="34"/>
      <c r="AD186" s="34"/>
      <c r="AE186" s="34"/>
      <c r="AF186" s="34"/>
      <c r="AG186" s="34"/>
      <c r="AH186" s="34"/>
      <c r="AI186" s="34"/>
      <c r="AJ186" s="34"/>
      <c r="AK186" s="34"/>
      <c r="AL186" s="34"/>
    </row>
    <row r="187" spans="1:38" ht="12.75" customHeight="1" x14ac:dyDescent="0.25">
      <c r="A187" s="34"/>
      <c r="B187" s="34"/>
      <c r="C187" s="34"/>
      <c r="D187" s="34"/>
      <c r="E187" s="34"/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  <c r="R187" s="34"/>
      <c r="S187" s="34"/>
      <c r="T187" s="34"/>
      <c r="U187" s="34"/>
      <c r="V187" s="34"/>
      <c r="W187" s="34"/>
      <c r="X187" s="34"/>
      <c r="Y187" s="34"/>
      <c r="Z187" s="34"/>
      <c r="AA187" s="34"/>
      <c r="AB187" s="34"/>
      <c r="AC187" s="34"/>
      <c r="AD187" s="34"/>
      <c r="AE187" s="34"/>
      <c r="AF187" s="34"/>
      <c r="AG187" s="34"/>
      <c r="AH187" s="34"/>
      <c r="AI187" s="34"/>
      <c r="AJ187" s="34"/>
      <c r="AK187" s="34"/>
      <c r="AL187" s="34"/>
    </row>
    <row r="188" spans="1:38" ht="12.75" customHeight="1" x14ac:dyDescent="0.25">
      <c r="A188" s="34"/>
      <c r="B188" s="34"/>
      <c r="C188" s="34"/>
      <c r="D188" s="34"/>
      <c r="E188" s="34"/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  <c r="R188" s="34"/>
      <c r="S188" s="34"/>
      <c r="T188" s="34"/>
      <c r="U188" s="34"/>
      <c r="V188" s="34"/>
      <c r="W188" s="34"/>
      <c r="X188" s="34"/>
      <c r="Y188" s="34"/>
      <c r="Z188" s="34"/>
      <c r="AA188" s="34"/>
      <c r="AB188" s="34"/>
      <c r="AC188" s="34"/>
      <c r="AD188" s="34"/>
      <c r="AE188" s="34"/>
      <c r="AF188" s="34"/>
      <c r="AG188" s="34"/>
      <c r="AH188" s="34"/>
      <c r="AI188" s="34"/>
      <c r="AJ188" s="34"/>
      <c r="AK188" s="34"/>
      <c r="AL188" s="34"/>
    </row>
    <row r="189" spans="1:38" ht="12.75" customHeight="1" x14ac:dyDescent="0.25">
      <c r="A189" s="34"/>
      <c r="B189" s="34"/>
      <c r="C189" s="34"/>
      <c r="D189" s="34"/>
      <c r="E189" s="34"/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  <c r="R189" s="34"/>
      <c r="S189" s="34"/>
      <c r="T189" s="34"/>
      <c r="U189" s="34"/>
      <c r="V189" s="34"/>
      <c r="W189" s="34"/>
      <c r="X189" s="34"/>
      <c r="Y189" s="34"/>
      <c r="Z189" s="34"/>
      <c r="AA189" s="34"/>
      <c r="AB189" s="34"/>
      <c r="AC189" s="34"/>
      <c r="AD189" s="34"/>
      <c r="AE189" s="34"/>
      <c r="AF189" s="34"/>
      <c r="AG189" s="34"/>
      <c r="AH189" s="34"/>
      <c r="AI189" s="34"/>
      <c r="AJ189" s="34"/>
      <c r="AK189" s="34"/>
      <c r="AL189" s="34"/>
    </row>
    <row r="190" spans="1:38" ht="12.75" customHeight="1" x14ac:dyDescent="0.25">
      <c r="A190" s="34"/>
      <c r="B190" s="34"/>
      <c r="C190" s="34"/>
      <c r="D190" s="34"/>
      <c r="E190" s="34"/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  <c r="R190" s="34"/>
      <c r="S190" s="34"/>
      <c r="T190" s="34"/>
      <c r="U190" s="34"/>
      <c r="V190" s="34"/>
      <c r="W190" s="34"/>
      <c r="X190" s="34"/>
      <c r="Y190" s="34"/>
      <c r="Z190" s="34"/>
      <c r="AA190" s="34"/>
      <c r="AB190" s="34"/>
      <c r="AC190" s="34"/>
      <c r="AD190" s="34"/>
      <c r="AE190" s="34"/>
      <c r="AF190" s="34"/>
      <c r="AG190" s="34"/>
      <c r="AH190" s="34"/>
      <c r="AI190" s="34"/>
      <c r="AJ190" s="34"/>
      <c r="AK190" s="34"/>
      <c r="AL190" s="34"/>
    </row>
    <row r="191" spans="1:38" ht="12.75" customHeight="1" x14ac:dyDescent="0.25">
      <c r="A191" s="34"/>
      <c r="B191" s="34"/>
      <c r="C191" s="34"/>
      <c r="D191" s="34"/>
      <c r="E191" s="34"/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  <c r="R191" s="34"/>
      <c r="S191" s="34"/>
      <c r="T191" s="34"/>
      <c r="U191" s="34"/>
      <c r="V191" s="34"/>
      <c r="W191" s="34"/>
      <c r="X191" s="34"/>
      <c r="Y191" s="34"/>
      <c r="Z191" s="34"/>
      <c r="AA191" s="34"/>
      <c r="AB191" s="34"/>
      <c r="AC191" s="34"/>
      <c r="AD191" s="34"/>
      <c r="AE191" s="34"/>
      <c r="AF191" s="34"/>
      <c r="AG191" s="34"/>
      <c r="AH191" s="34"/>
      <c r="AI191" s="34"/>
      <c r="AJ191" s="34"/>
      <c r="AK191" s="34"/>
      <c r="AL191" s="34"/>
    </row>
    <row r="192" spans="1:38" ht="12.75" customHeight="1" x14ac:dyDescent="0.25">
      <c r="A192" s="34"/>
      <c r="B192" s="34"/>
      <c r="C192" s="34"/>
      <c r="D192" s="34"/>
      <c r="E192" s="34"/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  <c r="R192" s="34"/>
      <c r="S192" s="34"/>
      <c r="T192" s="34"/>
      <c r="U192" s="34"/>
      <c r="V192" s="34"/>
      <c r="W192" s="34"/>
      <c r="X192" s="34"/>
      <c r="Y192" s="34"/>
      <c r="Z192" s="34"/>
      <c r="AA192" s="34"/>
      <c r="AB192" s="34"/>
      <c r="AC192" s="34"/>
      <c r="AD192" s="34"/>
      <c r="AE192" s="34"/>
      <c r="AF192" s="34"/>
      <c r="AG192" s="34"/>
      <c r="AH192" s="34"/>
      <c r="AI192" s="34"/>
      <c r="AJ192" s="34"/>
      <c r="AK192" s="34"/>
      <c r="AL192" s="34"/>
    </row>
    <row r="193" spans="1:38" ht="12.75" customHeight="1" x14ac:dyDescent="0.25">
      <c r="A193" s="34"/>
      <c r="B193" s="34"/>
      <c r="C193" s="34"/>
      <c r="D193" s="34"/>
      <c r="E193" s="34"/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  <c r="R193" s="34"/>
      <c r="S193" s="34"/>
      <c r="T193" s="34"/>
      <c r="U193" s="34"/>
      <c r="V193" s="34"/>
      <c r="W193" s="34"/>
      <c r="X193" s="34"/>
      <c r="Y193" s="34"/>
      <c r="Z193" s="34"/>
      <c r="AA193" s="34"/>
      <c r="AB193" s="34"/>
      <c r="AC193" s="34"/>
      <c r="AD193" s="34"/>
      <c r="AE193" s="34"/>
      <c r="AF193" s="34"/>
      <c r="AG193" s="34"/>
      <c r="AH193" s="34"/>
      <c r="AI193" s="34"/>
      <c r="AJ193" s="34"/>
      <c r="AK193" s="34"/>
      <c r="AL193" s="34"/>
    </row>
    <row r="194" spans="1:38" ht="12.75" customHeight="1" x14ac:dyDescent="0.25">
      <c r="A194" s="34"/>
      <c r="B194" s="34"/>
      <c r="C194" s="34"/>
      <c r="D194" s="34"/>
      <c r="E194" s="34"/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  <c r="R194" s="34"/>
      <c r="S194" s="34"/>
      <c r="T194" s="34"/>
      <c r="U194" s="34"/>
      <c r="V194" s="34"/>
      <c r="W194" s="34"/>
      <c r="X194" s="34"/>
      <c r="Y194" s="34"/>
      <c r="Z194" s="34"/>
      <c r="AA194" s="34"/>
      <c r="AB194" s="34"/>
      <c r="AC194" s="34"/>
      <c r="AD194" s="34"/>
      <c r="AE194" s="34"/>
      <c r="AF194" s="34"/>
      <c r="AG194" s="34"/>
      <c r="AH194" s="34"/>
      <c r="AI194" s="34"/>
      <c r="AJ194" s="34"/>
      <c r="AK194" s="34"/>
      <c r="AL194" s="34"/>
    </row>
    <row r="195" spans="1:38" ht="12.75" customHeight="1" x14ac:dyDescent="0.25">
      <c r="A195" s="34"/>
      <c r="B195" s="34"/>
      <c r="C195" s="34"/>
      <c r="D195" s="34"/>
      <c r="E195" s="34"/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  <c r="R195" s="34"/>
      <c r="S195" s="34"/>
      <c r="T195" s="34"/>
      <c r="U195" s="34"/>
      <c r="V195" s="34"/>
      <c r="W195" s="34"/>
      <c r="X195" s="34"/>
      <c r="Y195" s="34"/>
      <c r="Z195" s="34"/>
      <c r="AA195" s="34"/>
      <c r="AB195" s="34"/>
      <c r="AC195" s="34"/>
      <c r="AD195" s="34"/>
      <c r="AE195" s="34"/>
      <c r="AF195" s="34"/>
      <c r="AG195" s="34"/>
      <c r="AH195" s="34"/>
      <c r="AI195" s="34"/>
      <c r="AJ195" s="34"/>
      <c r="AK195" s="34"/>
      <c r="AL195" s="34"/>
    </row>
    <row r="196" spans="1:38" ht="12.75" customHeight="1" x14ac:dyDescent="0.25">
      <c r="A196" s="34"/>
      <c r="B196" s="34"/>
      <c r="C196" s="34"/>
      <c r="D196" s="34"/>
      <c r="E196" s="34"/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  <c r="R196" s="34"/>
      <c r="S196" s="34"/>
      <c r="T196" s="34"/>
      <c r="U196" s="34"/>
      <c r="V196" s="34"/>
      <c r="W196" s="34"/>
      <c r="X196" s="34"/>
      <c r="Y196" s="34"/>
      <c r="Z196" s="34"/>
      <c r="AA196" s="34"/>
      <c r="AB196" s="34"/>
      <c r="AC196" s="34"/>
      <c r="AD196" s="34"/>
      <c r="AE196" s="34"/>
      <c r="AF196" s="34"/>
      <c r="AG196" s="34"/>
      <c r="AH196" s="34"/>
      <c r="AI196" s="34"/>
      <c r="AJ196" s="34"/>
      <c r="AK196" s="34"/>
      <c r="AL196" s="34"/>
    </row>
    <row r="197" spans="1:38" ht="12.75" customHeight="1" x14ac:dyDescent="0.25">
      <c r="A197" s="34"/>
      <c r="B197" s="34"/>
      <c r="C197" s="34"/>
      <c r="D197" s="34"/>
      <c r="E197" s="34"/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  <c r="R197" s="34"/>
      <c r="S197" s="34"/>
      <c r="T197" s="34"/>
      <c r="U197" s="34"/>
      <c r="V197" s="34"/>
      <c r="W197" s="34"/>
      <c r="X197" s="34"/>
      <c r="Y197" s="34"/>
      <c r="Z197" s="34"/>
      <c r="AA197" s="34"/>
      <c r="AB197" s="34"/>
      <c r="AC197" s="34"/>
      <c r="AD197" s="34"/>
      <c r="AE197" s="34"/>
      <c r="AF197" s="34"/>
      <c r="AG197" s="34"/>
      <c r="AH197" s="34"/>
      <c r="AI197" s="34"/>
      <c r="AJ197" s="34"/>
      <c r="AK197" s="34"/>
      <c r="AL197" s="34"/>
    </row>
    <row r="198" spans="1:38" ht="12.75" customHeight="1" x14ac:dyDescent="0.25">
      <c r="A198" s="34"/>
      <c r="B198" s="34"/>
      <c r="C198" s="34"/>
      <c r="D198" s="34"/>
      <c r="E198" s="34"/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  <c r="R198" s="34"/>
      <c r="S198" s="34"/>
      <c r="T198" s="34"/>
      <c r="U198" s="34"/>
      <c r="V198" s="34"/>
      <c r="W198" s="34"/>
      <c r="X198" s="34"/>
      <c r="Y198" s="34"/>
      <c r="Z198" s="34"/>
      <c r="AA198" s="34"/>
      <c r="AB198" s="34"/>
      <c r="AC198" s="34"/>
      <c r="AD198" s="34"/>
      <c r="AE198" s="34"/>
      <c r="AF198" s="34"/>
      <c r="AG198" s="34"/>
      <c r="AH198" s="34"/>
      <c r="AI198" s="34"/>
      <c r="AJ198" s="34"/>
      <c r="AK198" s="34"/>
      <c r="AL198" s="34"/>
    </row>
    <row r="199" spans="1:38" ht="12.75" customHeight="1" x14ac:dyDescent="0.25">
      <c r="A199" s="34"/>
      <c r="B199" s="34"/>
      <c r="C199" s="34"/>
      <c r="D199" s="34"/>
      <c r="E199" s="34"/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  <c r="R199" s="34"/>
      <c r="S199" s="34"/>
      <c r="T199" s="34"/>
      <c r="U199" s="34"/>
      <c r="V199" s="34"/>
      <c r="W199" s="34"/>
      <c r="X199" s="34"/>
      <c r="Y199" s="34"/>
      <c r="Z199" s="34"/>
      <c r="AA199" s="34"/>
      <c r="AB199" s="34"/>
      <c r="AC199" s="34"/>
      <c r="AD199" s="34"/>
      <c r="AE199" s="34"/>
      <c r="AF199" s="34"/>
      <c r="AG199" s="34"/>
      <c r="AH199" s="34"/>
      <c r="AI199" s="34"/>
      <c r="AJ199" s="34"/>
      <c r="AK199" s="34"/>
      <c r="AL199" s="34"/>
    </row>
    <row r="200" spans="1:38" ht="12.75" customHeight="1" x14ac:dyDescent="0.25">
      <c r="A200" s="34"/>
      <c r="B200" s="34"/>
      <c r="C200" s="34"/>
      <c r="D200" s="34"/>
      <c r="E200" s="34"/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  <c r="R200" s="34"/>
      <c r="S200" s="34"/>
      <c r="T200" s="34"/>
      <c r="U200" s="34"/>
      <c r="V200" s="34"/>
      <c r="W200" s="34"/>
      <c r="X200" s="34"/>
      <c r="Y200" s="34"/>
      <c r="Z200" s="34"/>
      <c r="AA200" s="34"/>
      <c r="AB200" s="34"/>
      <c r="AC200" s="34"/>
      <c r="AD200" s="34"/>
      <c r="AE200" s="34"/>
      <c r="AF200" s="34"/>
      <c r="AG200" s="34"/>
      <c r="AH200" s="34"/>
      <c r="AI200" s="34"/>
      <c r="AJ200" s="34"/>
      <c r="AK200" s="34"/>
      <c r="AL200" s="34"/>
    </row>
    <row r="201" spans="1:38" ht="12.75" customHeight="1" x14ac:dyDescent="0.25">
      <c r="A201" s="34"/>
      <c r="B201" s="34"/>
      <c r="C201" s="34"/>
      <c r="D201" s="34"/>
      <c r="E201" s="34"/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  <c r="R201" s="34"/>
      <c r="S201" s="34"/>
      <c r="T201" s="34"/>
      <c r="U201" s="34"/>
      <c r="V201" s="34"/>
      <c r="W201" s="34"/>
      <c r="X201" s="34"/>
      <c r="Y201" s="34"/>
      <c r="Z201" s="34"/>
      <c r="AA201" s="34"/>
      <c r="AB201" s="34"/>
      <c r="AC201" s="34"/>
      <c r="AD201" s="34"/>
      <c r="AE201" s="34"/>
      <c r="AF201" s="34"/>
      <c r="AG201" s="34"/>
      <c r="AH201" s="34"/>
      <c r="AI201" s="34"/>
      <c r="AJ201" s="34"/>
      <c r="AK201" s="34"/>
      <c r="AL201" s="34"/>
    </row>
    <row r="202" spans="1:38" ht="12.75" customHeight="1" x14ac:dyDescent="0.25">
      <c r="A202" s="34"/>
      <c r="B202" s="34"/>
      <c r="C202" s="34"/>
      <c r="D202" s="34"/>
      <c r="E202" s="34"/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  <c r="R202" s="34"/>
      <c r="S202" s="34"/>
      <c r="T202" s="34"/>
      <c r="U202" s="34"/>
      <c r="V202" s="34"/>
      <c r="W202" s="34"/>
      <c r="X202" s="34"/>
      <c r="Y202" s="34"/>
      <c r="Z202" s="34"/>
      <c r="AA202" s="34"/>
      <c r="AB202" s="34"/>
      <c r="AC202" s="34"/>
      <c r="AD202" s="34"/>
      <c r="AE202" s="34"/>
      <c r="AF202" s="34"/>
      <c r="AG202" s="34"/>
      <c r="AH202" s="34"/>
      <c r="AI202" s="34"/>
      <c r="AJ202" s="34"/>
      <c r="AK202" s="34"/>
      <c r="AL202" s="34"/>
    </row>
    <row r="203" spans="1:38" ht="12.75" customHeight="1" x14ac:dyDescent="0.25">
      <c r="A203" s="34"/>
      <c r="B203" s="34"/>
      <c r="C203" s="34"/>
      <c r="D203" s="34"/>
      <c r="E203" s="34"/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  <c r="R203" s="34"/>
      <c r="S203" s="34"/>
      <c r="T203" s="34"/>
      <c r="U203" s="34"/>
      <c r="V203" s="34"/>
      <c r="W203" s="34"/>
      <c r="X203" s="34"/>
      <c r="Y203" s="34"/>
      <c r="Z203" s="34"/>
      <c r="AA203" s="34"/>
      <c r="AB203" s="34"/>
      <c r="AC203" s="34"/>
      <c r="AD203" s="34"/>
      <c r="AE203" s="34"/>
      <c r="AF203" s="34"/>
      <c r="AG203" s="34"/>
      <c r="AH203" s="34"/>
      <c r="AI203" s="34"/>
      <c r="AJ203" s="34"/>
      <c r="AK203" s="34"/>
      <c r="AL203" s="34"/>
    </row>
    <row r="204" spans="1:38" ht="12.75" customHeight="1" x14ac:dyDescent="0.25">
      <c r="A204" s="34"/>
      <c r="B204" s="34"/>
      <c r="C204" s="34"/>
      <c r="D204" s="34"/>
      <c r="E204" s="34"/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4"/>
      <c r="AB204" s="34"/>
      <c r="AC204" s="34"/>
      <c r="AD204" s="34"/>
      <c r="AE204" s="34"/>
      <c r="AF204" s="34"/>
      <c r="AG204" s="34"/>
      <c r="AH204" s="34"/>
      <c r="AI204" s="34"/>
      <c r="AJ204" s="34"/>
      <c r="AK204" s="34"/>
      <c r="AL204" s="34"/>
    </row>
    <row r="205" spans="1:38" ht="12.75" customHeight="1" x14ac:dyDescent="0.25">
      <c r="A205" s="34"/>
      <c r="B205" s="34"/>
      <c r="C205" s="34"/>
      <c r="D205" s="34"/>
      <c r="E205" s="34"/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  <c r="R205" s="34"/>
      <c r="S205" s="34"/>
      <c r="T205" s="34"/>
      <c r="U205" s="34"/>
      <c r="V205" s="34"/>
      <c r="W205" s="34"/>
      <c r="X205" s="34"/>
      <c r="Y205" s="34"/>
      <c r="Z205" s="34"/>
      <c r="AA205" s="34"/>
      <c r="AB205" s="34"/>
      <c r="AC205" s="34"/>
      <c r="AD205" s="34"/>
      <c r="AE205" s="34"/>
      <c r="AF205" s="34"/>
      <c r="AG205" s="34"/>
      <c r="AH205" s="34"/>
      <c r="AI205" s="34"/>
      <c r="AJ205" s="34"/>
      <c r="AK205" s="34"/>
      <c r="AL205" s="34"/>
    </row>
    <row r="206" spans="1:38" ht="12.75" customHeight="1" x14ac:dyDescent="0.25">
      <c r="A206" s="34"/>
      <c r="B206" s="34"/>
      <c r="C206" s="34"/>
      <c r="D206" s="34"/>
      <c r="E206" s="34"/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  <c r="R206" s="34"/>
      <c r="S206" s="34"/>
      <c r="T206" s="34"/>
      <c r="U206" s="34"/>
      <c r="V206" s="34"/>
      <c r="W206" s="34"/>
      <c r="X206" s="34"/>
      <c r="Y206" s="34"/>
      <c r="Z206" s="34"/>
      <c r="AA206" s="34"/>
      <c r="AB206" s="34"/>
      <c r="AC206" s="34"/>
      <c r="AD206" s="34"/>
      <c r="AE206" s="34"/>
      <c r="AF206" s="34"/>
      <c r="AG206" s="34"/>
      <c r="AH206" s="34"/>
      <c r="AI206" s="34"/>
      <c r="AJ206" s="34"/>
      <c r="AK206" s="34"/>
      <c r="AL206" s="34"/>
    </row>
    <row r="207" spans="1:38" ht="12.75" customHeight="1" x14ac:dyDescent="0.25">
      <c r="A207" s="34"/>
      <c r="B207" s="34"/>
      <c r="C207" s="34"/>
      <c r="D207" s="34"/>
      <c r="E207" s="34"/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  <c r="R207" s="34"/>
      <c r="S207" s="34"/>
      <c r="T207" s="34"/>
      <c r="U207" s="34"/>
      <c r="V207" s="34"/>
      <c r="W207" s="34"/>
      <c r="X207" s="34"/>
      <c r="Y207" s="34"/>
      <c r="Z207" s="34"/>
      <c r="AA207" s="34"/>
      <c r="AB207" s="34"/>
      <c r="AC207" s="34"/>
      <c r="AD207" s="34"/>
      <c r="AE207" s="34"/>
      <c r="AF207" s="34"/>
      <c r="AG207" s="34"/>
      <c r="AH207" s="34"/>
      <c r="AI207" s="34"/>
      <c r="AJ207" s="34"/>
      <c r="AK207" s="34"/>
      <c r="AL207" s="34"/>
    </row>
    <row r="208" spans="1:38" ht="12.75" customHeight="1" x14ac:dyDescent="0.25">
      <c r="A208" s="34"/>
      <c r="B208" s="34"/>
      <c r="C208" s="34"/>
      <c r="D208" s="34"/>
      <c r="E208" s="34"/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  <c r="R208" s="34"/>
      <c r="S208" s="34"/>
      <c r="T208" s="34"/>
      <c r="U208" s="34"/>
      <c r="V208" s="34"/>
      <c r="W208" s="34"/>
      <c r="X208" s="34"/>
      <c r="Y208" s="34"/>
      <c r="Z208" s="34"/>
      <c r="AA208" s="34"/>
      <c r="AB208" s="34"/>
      <c r="AC208" s="34"/>
      <c r="AD208" s="34"/>
      <c r="AE208" s="34"/>
      <c r="AF208" s="34"/>
      <c r="AG208" s="34"/>
      <c r="AH208" s="34"/>
      <c r="AI208" s="34"/>
      <c r="AJ208" s="34"/>
      <c r="AK208" s="34"/>
      <c r="AL208" s="34"/>
    </row>
    <row r="209" spans="1:38" ht="12.75" customHeight="1" x14ac:dyDescent="0.25">
      <c r="A209" s="34"/>
      <c r="B209" s="34"/>
      <c r="C209" s="34"/>
      <c r="D209" s="34"/>
      <c r="E209" s="34"/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  <c r="R209" s="34"/>
      <c r="S209" s="34"/>
      <c r="T209" s="34"/>
      <c r="U209" s="34"/>
      <c r="V209" s="34"/>
      <c r="W209" s="34"/>
      <c r="X209" s="34"/>
      <c r="Y209" s="34"/>
      <c r="Z209" s="34"/>
      <c r="AA209" s="34"/>
      <c r="AB209" s="34"/>
      <c r="AC209" s="34"/>
      <c r="AD209" s="34"/>
      <c r="AE209" s="34"/>
      <c r="AF209" s="34"/>
      <c r="AG209" s="34"/>
      <c r="AH209" s="34"/>
      <c r="AI209" s="34"/>
      <c r="AJ209" s="34"/>
      <c r="AK209" s="34"/>
      <c r="AL209" s="34"/>
    </row>
    <row r="210" spans="1:38" ht="12.75" customHeight="1" x14ac:dyDescent="0.25">
      <c r="A210" s="34"/>
      <c r="B210" s="34"/>
      <c r="C210" s="34"/>
      <c r="D210" s="34"/>
      <c r="E210" s="34"/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  <c r="R210" s="34"/>
      <c r="S210" s="34"/>
      <c r="T210" s="34"/>
      <c r="U210" s="34"/>
      <c r="V210" s="34"/>
      <c r="W210" s="34"/>
      <c r="X210" s="34"/>
      <c r="Y210" s="34"/>
      <c r="Z210" s="34"/>
      <c r="AA210" s="34"/>
      <c r="AB210" s="34"/>
      <c r="AC210" s="34"/>
      <c r="AD210" s="34"/>
      <c r="AE210" s="34"/>
      <c r="AF210" s="34"/>
      <c r="AG210" s="34"/>
      <c r="AH210" s="34"/>
      <c r="AI210" s="34"/>
      <c r="AJ210" s="34"/>
      <c r="AK210" s="34"/>
      <c r="AL210" s="34"/>
    </row>
    <row r="211" spans="1:38" ht="12.75" customHeight="1" x14ac:dyDescent="0.25">
      <c r="A211" s="34"/>
      <c r="B211" s="34"/>
      <c r="C211" s="34"/>
      <c r="D211" s="34"/>
      <c r="E211" s="34"/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  <c r="R211" s="34"/>
      <c r="S211" s="34"/>
      <c r="T211" s="34"/>
      <c r="U211" s="34"/>
      <c r="V211" s="34"/>
      <c r="W211" s="34"/>
      <c r="X211" s="34"/>
      <c r="Y211" s="34"/>
      <c r="Z211" s="34"/>
      <c r="AA211" s="34"/>
      <c r="AB211" s="34"/>
      <c r="AC211" s="34"/>
      <c r="AD211" s="34"/>
      <c r="AE211" s="34"/>
      <c r="AF211" s="34"/>
      <c r="AG211" s="34"/>
      <c r="AH211" s="34"/>
      <c r="AI211" s="34"/>
      <c r="AJ211" s="34"/>
      <c r="AK211" s="34"/>
      <c r="AL211" s="34"/>
    </row>
    <row r="212" spans="1:38" ht="12.75" customHeight="1" x14ac:dyDescent="0.25">
      <c r="A212" s="34"/>
      <c r="B212" s="34"/>
      <c r="C212" s="34"/>
      <c r="D212" s="34"/>
      <c r="E212" s="34"/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  <c r="R212" s="34"/>
      <c r="S212" s="34"/>
      <c r="T212" s="34"/>
      <c r="U212" s="34"/>
      <c r="V212" s="34"/>
      <c r="W212" s="34"/>
      <c r="X212" s="34"/>
      <c r="Y212" s="34"/>
      <c r="Z212" s="34"/>
      <c r="AA212" s="34"/>
      <c r="AB212" s="34"/>
      <c r="AC212" s="34"/>
      <c r="AD212" s="34"/>
      <c r="AE212" s="34"/>
      <c r="AF212" s="34"/>
      <c r="AG212" s="34"/>
      <c r="AH212" s="34"/>
      <c r="AI212" s="34"/>
      <c r="AJ212" s="34"/>
      <c r="AK212" s="34"/>
      <c r="AL212" s="34"/>
    </row>
    <row r="213" spans="1:38" ht="12.75" customHeight="1" x14ac:dyDescent="0.25">
      <c r="A213" s="34"/>
      <c r="B213" s="34"/>
      <c r="C213" s="34"/>
      <c r="D213" s="34"/>
      <c r="E213" s="34"/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  <c r="R213" s="34"/>
      <c r="S213" s="34"/>
      <c r="T213" s="34"/>
      <c r="U213" s="34"/>
      <c r="V213" s="34"/>
      <c r="W213" s="34"/>
      <c r="X213" s="34"/>
      <c r="Y213" s="34"/>
      <c r="Z213" s="34"/>
      <c r="AA213" s="34"/>
      <c r="AB213" s="34"/>
      <c r="AC213" s="34"/>
      <c r="AD213" s="34"/>
      <c r="AE213" s="34"/>
      <c r="AF213" s="34"/>
      <c r="AG213" s="34"/>
      <c r="AH213" s="34"/>
      <c r="AI213" s="34"/>
      <c r="AJ213" s="34"/>
      <c r="AK213" s="34"/>
      <c r="AL213" s="34"/>
    </row>
    <row r="214" spans="1:38" ht="12.75" customHeight="1" x14ac:dyDescent="0.25">
      <c r="A214" s="34"/>
      <c r="B214" s="34"/>
      <c r="C214" s="34"/>
      <c r="D214" s="34"/>
      <c r="E214" s="34"/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  <c r="R214" s="34"/>
      <c r="S214" s="34"/>
      <c r="T214" s="34"/>
      <c r="U214" s="34"/>
      <c r="V214" s="34"/>
      <c r="W214" s="34"/>
      <c r="X214" s="34"/>
      <c r="Y214" s="34"/>
      <c r="Z214" s="34"/>
      <c r="AA214" s="34"/>
      <c r="AB214" s="34"/>
      <c r="AC214" s="34"/>
      <c r="AD214" s="34"/>
      <c r="AE214" s="34"/>
      <c r="AF214" s="34"/>
      <c r="AG214" s="34"/>
      <c r="AH214" s="34"/>
      <c r="AI214" s="34"/>
      <c r="AJ214" s="34"/>
      <c r="AK214" s="34"/>
      <c r="AL214" s="34"/>
    </row>
    <row r="215" spans="1:38" ht="12.75" customHeight="1" x14ac:dyDescent="0.25">
      <c r="A215" s="34"/>
      <c r="B215" s="34"/>
      <c r="C215" s="34"/>
      <c r="D215" s="34"/>
      <c r="E215" s="34"/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  <c r="R215" s="34"/>
      <c r="S215" s="34"/>
      <c r="T215" s="34"/>
      <c r="U215" s="34"/>
      <c r="V215" s="34"/>
      <c r="W215" s="34"/>
      <c r="X215" s="34"/>
      <c r="Y215" s="34"/>
      <c r="Z215" s="34"/>
      <c r="AA215" s="34"/>
      <c r="AB215" s="34"/>
      <c r="AC215" s="34"/>
      <c r="AD215" s="34"/>
      <c r="AE215" s="34"/>
      <c r="AF215" s="34"/>
      <c r="AG215" s="34"/>
      <c r="AH215" s="34"/>
      <c r="AI215" s="34"/>
      <c r="AJ215" s="34"/>
      <c r="AK215" s="34"/>
      <c r="AL215" s="34"/>
    </row>
    <row r="216" spans="1:38" ht="12.75" customHeight="1" x14ac:dyDescent="0.25">
      <c r="A216" s="34"/>
      <c r="B216" s="34"/>
      <c r="C216" s="34"/>
      <c r="D216" s="34"/>
      <c r="E216" s="34"/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4"/>
      <c r="AB216" s="34"/>
      <c r="AC216" s="34"/>
      <c r="AD216" s="34"/>
      <c r="AE216" s="34"/>
      <c r="AF216" s="34"/>
      <c r="AG216" s="34"/>
      <c r="AH216" s="34"/>
      <c r="AI216" s="34"/>
      <c r="AJ216" s="34"/>
      <c r="AK216" s="34"/>
      <c r="AL216" s="34"/>
    </row>
    <row r="217" spans="1:38" ht="12.75" customHeight="1" x14ac:dyDescent="0.25">
      <c r="A217" s="34"/>
      <c r="B217" s="34"/>
      <c r="C217" s="34"/>
      <c r="D217" s="34"/>
      <c r="E217" s="34"/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  <c r="R217" s="34"/>
      <c r="S217" s="34"/>
      <c r="T217" s="34"/>
      <c r="U217" s="34"/>
      <c r="V217" s="34"/>
      <c r="W217" s="34"/>
      <c r="X217" s="34"/>
      <c r="Y217" s="34"/>
      <c r="Z217" s="34"/>
      <c r="AA217" s="34"/>
      <c r="AB217" s="34"/>
      <c r="AC217" s="34"/>
      <c r="AD217" s="34"/>
      <c r="AE217" s="34"/>
      <c r="AF217" s="34"/>
      <c r="AG217" s="34"/>
      <c r="AH217" s="34"/>
      <c r="AI217" s="34"/>
      <c r="AJ217" s="34"/>
      <c r="AK217" s="34"/>
      <c r="AL217" s="34"/>
    </row>
    <row r="218" spans="1:38" ht="12.75" customHeight="1" x14ac:dyDescent="0.25">
      <c r="A218" s="34"/>
      <c r="B218" s="34"/>
      <c r="C218" s="34"/>
      <c r="D218" s="34"/>
      <c r="E218" s="34"/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  <c r="R218" s="34"/>
      <c r="S218" s="34"/>
      <c r="T218" s="34"/>
      <c r="U218" s="34"/>
      <c r="V218" s="34"/>
      <c r="W218" s="34"/>
      <c r="X218" s="34"/>
      <c r="Y218" s="34"/>
      <c r="Z218" s="34"/>
      <c r="AA218" s="34"/>
      <c r="AB218" s="34"/>
      <c r="AC218" s="34"/>
      <c r="AD218" s="34"/>
      <c r="AE218" s="34"/>
      <c r="AF218" s="34"/>
      <c r="AG218" s="34"/>
      <c r="AH218" s="34"/>
      <c r="AI218" s="34"/>
      <c r="AJ218" s="34"/>
      <c r="AK218" s="34"/>
      <c r="AL218" s="34"/>
    </row>
    <row r="219" spans="1:38" ht="12.75" customHeight="1" x14ac:dyDescent="0.25">
      <c r="A219" s="34"/>
      <c r="B219" s="34"/>
      <c r="C219" s="34"/>
      <c r="D219" s="34"/>
      <c r="E219" s="34"/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  <c r="R219" s="34"/>
      <c r="S219" s="34"/>
      <c r="T219" s="34"/>
      <c r="U219" s="34"/>
      <c r="V219" s="34"/>
      <c r="W219" s="34"/>
      <c r="X219" s="34"/>
      <c r="Y219" s="34"/>
      <c r="Z219" s="34"/>
      <c r="AA219" s="34"/>
      <c r="AB219" s="34"/>
      <c r="AC219" s="34"/>
      <c r="AD219" s="34"/>
      <c r="AE219" s="34"/>
      <c r="AF219" s="34"/>
      <c r="AG219" s="34"/>
      <c r="AH219" s="34"/>
      <c r="AI219" s="34"/>
      <c r="AJ219" s="34"/>
      <c r="AK219" s="34"/>
      <c r="AL219" s="34"/>
    </row>
    <row r="220" spans="1:38" ht="12.75" customHeight="1" x14ac:dyDescent="0.25">
      <c r="A220" s="34"/>
      <c r="B220" s="34"/>
      <c r="C220" s="34"/>
      <c r="D220" s="34"/>
      <c r="E220" s="34"/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  <c r="R220" s="34"/>
      <c r="S220" s="34"/>
      <c r="T220" s="34"/>
      <c r="U220" s="34"/>
      <c r="V220" s="34"/>
      <c r="W220" s="34"/>
      <c r="X220" s="34"/>
      <c r="Y220" s="34"/>
      <c r="Z220" s="34"/>
      <c r="AA220" s="34"/>
      <c r="AB220" s="34"/>
      <c r="AC220" s="34"/>
      <c r="AD220" s="34"/>
      <c r="AE220" s="34"/>
      <c r="AF220" s="34"/>
      <c r="AG220" s="34"/>
      <c r="AH220" s="34"/>
      <c r="AI220" s="34"/>
      <c r="AJ220" s="34"/>
      <c r="AK220" s="34"/>
      <c r="AL220" s="34"/>
    </row>
    <row r="221" spans="1:38" ht="12.75" customHeight="1" x14ac:dyDescent="0.25">
      <c r="A221" s="34"/>
      <c r="B221" s="34"/>
      <c r="C221" s="34"/>
      <c r="D221" s="34"/>
      <c r="E221" s="34"/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4"/>
      <c r="AB221" s="34"/>
      <c r="AC221" s="34"/>
      <c r="AD221" s="34"/>
      <c r="AE221" s="34"/>
      <c r="AF221" s="34"/>
      <c r="AG221" s="34"/>
      <c r="AH221" s="34"/>
      <c r="AI221" s="34"/>
      <c r="AJ221" s="34"/>
      <c r="AK221" s="34"/>
      <c r="AL221" s="34"/>
    </row>
    <row r="222" spans="1:38" ht="12.75" customHeight="1" x14ac:dyDescent="0.25">
      <c r="A222" s="34"/>
      <c r="B222" s="34"/>
      <c r="C222" s="34"/>
      <c r="D222" s="34"/>
      <c r="E222" s="34"/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  <c r="R222" s="34"/>
      <c r="S222" s="34"/>
      <c r="T222" s="34"/>
      <c r="U222" s="34"/>
      <c r="V222" s="34"/>
      <c r="W222" s="34"/>
      <c r="X222" s="34"/>
      <c r="Y222" s="34"/>
      <c r="Z222" s="34"/>
      <c r="AA222" s="34"/>
      <c r="AB222" s="34"/>
      <c r="AC222" s="34"/>
      <c r="AD222" s="34"/>
      <c r="AE222" s="34"/>
      <c r="AF222" s="34"/>
      <c r="AG222" s="34"/>
      <c r="AH222" s="34"/>
      <c r="AI222" s="34"/>
      <c r="AJ222" s="34"/>
      <c r="AK222" s="34"/>
      <c r="AL222" s="34"/>
    </row>
    <row r="223" spans="1:38" ht="12.75" customHeight="1" x14ac:dyDescent="0.25">
      <c r="A223" s="34"/>
      <c r="B223" s="34"/>
      <c r="C223" s="34"/>
      <c r="D223" s="34"/>
      <c r="E223" s="34"/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  <c r="R223" s="34"/>
      <c r="S223" s="34"/>
      <c r="T223" s="34"/>
      <c r="U223" s="34"/>
      <c r="V223" s="34"/>
      <c r="W223" s="34"/>
      <c r="X223" s="34"/>
      <c r="Y223" s="34"/>
      <c r="Z223" s="34"/>
      <c r="AA223" s="34"/>
      <c r="AB223" s="34"/>
      <c r="AC223" s="34"/>
      <c r="AD223" s="34"/>
      <c r="AE223" s="34"/>
      <c r="AF223" s="34"/>
      <c r="AG223" s="34"/>
      <c r="AH223" s="34"/>
      <c r="AI223" s="34"/>
      <c r="AJ223" s="34"/>
      <c r="AK223" s="34"/>
      <c r="AL223" s="34"/>
    </row>
    <row r="224" spans="1:38" ht="12.75" customHeight="1" x14ac:dyDescent="0.25">
      <c r="A224" s="34"/>
      <c r="B224" s="34"/>
      <c r="C224" s="34"/>
      <c r="D224" s="34"/>
      <c r="E224" s="34"/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  <c r="R224" s="34"/>
      <c r="S224" s="34"/>
      <c r="T224" s="34"/>
      <c r="U224" s="34"/>
      <c r="V224" s="34"/>
      <c r="W224" s="34"/>
      <c r="X224" s="34"/>
      <c r="Y224" s="34"/>
      <c r="Z224" s="34"/>
      <c r="AA224" s="34"/>
      <c r="AB224" s="34"/>
      <c r="AC224" s="34"/>
      <c r="AD224" s="34"/>
      <c r="AE224" s="34"/>
      <c r="AF224" s="34"/>
      <c r="AG224" s="34"/>
      <c r="AH224" s="34"/>
      <c r="AI224" s="34"/>
      <c r="AJ224" s="34"/>
      <c r="AK224" s="34"/>
      <c r="AL224" s="34"/>
    </row>
    <row r="225" spans="1:38" ht="12.75" customHeight="1" x14ac:dyDescent="0.25">
      <c r="A225" s="34"/>
      <c r="B225" s="34"/>
      <c r="C225" s="34"/>
      <c r="D225" s="34"/>
      <c r="E225" s="34"/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  <c r="R225" s="34"/>
      <c r="S225" s="34"/>
      <c r="T225" s="34"/>
      <c r="U225" s="34"/>
      <c r="V225" s="34"/>
      <c r="W225" s="34"/>
      <c r="X225" s="34"/>
      <c r="Y225" s="34"/>
      <c r="Z225" s="34"/>
      <c r="AA225" s="34"/>
      <c r="AB225" s="34"/>
      <c r="AC225" s="34"/>
      <c r="AD225" s="34"/>
      <c r="AE225" s="34"/>
      <c r="AF225" s="34"/>
      <c r="AG225" s="34"/>
      <c r="AH225" s="34"/>
      <c r="AI225" s="34"/>
      <c r="AJ225" s="34"/>
      <c r="AK225" s="34"/>
      <c r="AL225" s="34"/>
    </row>
    <row r="226" spans="1:38" ht="12.75" customHeight="1" x14ac:dyDescent="0.25">
      <c r="A226" s="34"/>
      <c r="B226" s="34"/>
      <c r="C226" s="34"/>
      <c r="D226" s="34"/>
      <c r="E226" s="34"/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  <c r="R226" s="34"/>
      <c r="S226" s="34"/>
      <c r="T226" s="34"/>
      <c r="U226" s="34"/>
      <c r="V226" s="34"/>
      <c r="W226" s="34"/>
      <c r="X226" s="34"/>
      <c r="Y226" s="34"/>
      <c r="Z226" s="34"/>
      <c r="AA226" s="34"/>
      <c r="AB226" s="34"/>
      <c r="AC226" s="34"/>
      <c r="AD226" s="34"/>
      <c r="AE226" s="34"/>
      <c r="AF226" s="34"/>
      <c r="AG226" s="34"/>
      <c r="AH226" s="34"/>
      <c r="AI226" s="34"/>
      <c r="AJ226" s="34"/>
      <c r="AK226" s="34"/>
      <c r="AL226" s="34"/>
    </row>
    <row r="227" spans="1:38" ht="12.75" customHeight="1" x14ac:dyDescent="0.25">
      <c r="A227" s="34"/>
      <c r="B227" s="34"/>
      <c r="C227" s="34"/>
      <c r="D227" s="34"/>
      <c r="E227" s="34"/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  <c r="R227" s="34"/>
      <c r="S227" s="34"/>
      <c r="T227" s="34"/>
      <c r="U227" s="34"/>
      <c r="V227" s="34"/>
      <c r="W227" s="34"/>
      <c r="X227" s="34"/>
      <c r="Y227" s="34"/>
      <c r="Z227" s="34"/>
      <c r="AA227" s="34"/>
      <c r="AB227" s="34"/>
      <c r="AC227" s="34"/>
      <c r="AD227" s="34"/>
      <c r="AE227" s="34"/>
      <c r="AF227" s="34"/>
      <c r="AG227" s="34"/>
      <c r="AH227" s="34"/>
      <c r="AI227" s="34"/>
      <c r="AJ227" s="34"/>
      <c r="AK227" s="34"/>
      <c r="AL227" s="34"/>
    </row>
    <row r="228" spans="1:38" ht="12.75" customHeight="1" x14ac:dyDescent="0.25">
      <c r="A228" s="34"/>
      <c r="B228" s="34"/>
      <c r="C228" s="34"/>
      <c r="D228" s="34"/>
      <c r="E228" s="34"/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  <c r="R228" s="34"/>
      <c r="S228" s="34"/>
      <c r="T228" s="34"/>
      <c r="U228" s="34"/>
      <c r="V228" s="34"/>
      <c r="W228" s="34"/>
      <c r="X228" s="34"/>
      <c r="Y228" s="34"/>
      <c r="Z228" s="34"/>
      <c r="AA228" s="34"/>
      <c r="AB228" s="34"/>
      <c r="AC228" s="34"/>
      <c r="AD228" s="34"/>
      <c r="AE228" s="34"/>
      <c r="AF228" s="34"/>
      <c r="AG228" s="34"/>
      <c r="AH228" s="34"/>
      <c r="AI228" s="34"/>
      <c r="AJ228" s="34"/>
      <c r="AK228" s="34"/>
      <c r="AL228" s="34"/>
    </row>
    <row r="229" spans="1:38" ht="12.75" customHeight="1" x14ac:dyDescent="0.25">
      <c r="A229" s="34"/>
      <c r="B229" s="34"/>
      <c r="C229" s="34"/>
      <c r="D229" s="34"/>
      <c r="E229" s="34"/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  <c r="R229" s="34"/>
      <c r="S229" s="34"/>
      <c r="T229" s="34"/>
      <c r="U229" s="34"/>
      <c r="V229" s="34"/>
      <c r="W229" s="34"/>
      <c r="X229" s="34"/>
      <c r="Y229" s="34"/>
      <c r="Z229" s="34"/>
      <c r="AA229" s="34"/>
      <c r="AB229" s="34"/>
      <c r="AC229" s="34"/>
      <c r="AD229" s="34"/>
      <c r="AE229" s="34"/>
      <c r="AF229" s="34"/>
      <c r="AG229" s="34"/>
      <c r="AH229" s="34"/>
      <c r="AI229" s="34"/>
      <c r="AJ229" s="34"/>
      <c r="AK229" s="34"/>
      <c r="AL229" s="34"/>
    </row>
    <row r="230" spans="1:38" ht="12.75" customHeight="1" x14ac:dyDescent="0.25">
      <c r="A230" s="34"/>
      <c r="B230" s="34"/>
      <c r="C230" s="34"/>
      <c r="D230" s="34"/>
      <c r="E230" s="34"/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  <c r="R230" s="34"/>
      <c r="S230" s="34"/>
      <c r="T230" s="34"/>
      <c r="U230" s="34"/>
      <c r="V230" s="34"/>
      <c r="W230" s="34"/>
      <c r="X230" s="34"/>
      <c r="Y230" s="34"/>
      <c r="Z230" s="34"/>
      <c r="AA230" s="34"/>
      <c r="AB230" s="34"/>
      <c r="AC230" s="34"/>
      <c r="AD230" s="34"/>
      <c r="AE230" s="34"/>
      <c r="AF230" s="34"/>
      <c r="AG230" s="34"/>
      <c r="AH230" s="34"/>
      <c r="AI230" s="34"/>
      <c r="AJ230" s="34"/>
      <c r="AK230" s="34"/>
      <c r="AL230" s="34"/>
    </row>
    <row r="231" spans="1:38" ht="12.75" customHeight="1" x14ac:dyDescent="0.25">
      <c r="A231" s="34"/>
      <c r="B231" s="34"/>
      <c r="C231" s="34"/>
      <c r="D231" s="34"/>
      <c r="E231" s="34"/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  <c r="R231" s="34"/>
      <c r="S231" s="34"/>
      <c r="T231" s="34"/>
      <c r="U231" s="34"/>
      <c r="V231" s="34"/>
      <c r="W231" s="34"/>
      <c r="X231" s="34"/>
      <c r="Y231" s="34"/>
      <c r="Z231" s="34"/>
      <c r="AA231" s="34"/>
      <c r="AB231" s="34"/>
      <c r="AC231" s="34"/>
      <c r="AD231" s="34"/>
      <c r="AE231" s="34"/>
      <c r="AF231" s="34"/>
      <c r="AG231" s="34"/>
      <c r="AH231" s="34"/>
      <c r="AI231" s="34"/>
      <c r="AJ231" s="34"/>
      <c r="AK231" s="34"/>
      <c r="AL231" s="34"/>
    </row>
    <row r="232" spans="1:38" ht="12.75" customHeight="1" x14ac:dyDescent="0.25">
      <c r="A232" s="34"/>
      <c r="B232" s="34"/>
      <c r="C232" s="34"/>
      <c r="D232" s="34"/>
      <c r="E232" s="34"/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  <c r="R232" s="34"/>
      <c r="S232" s="34"/>
      <c r="T232" s="34"/>
      <c r="U232" s="34"/>
      <c r="V232" s="34"/>
      <c r="W232" s="34"/>
      <c r="X232" s="34"/>
      <c r="Y232" s="34"/>
      <c r="Z232" s="34"/>
      <c r="AA232" s="34"/>
      <c r="AB232" s="34"/>
      <c r="AC232" s="34"/>
      <c r="AD232" s="34"/>
      <c r="AE232" s="34"/>
      <c r="AF232" s="34"/>
      <c r="AG232" s="34"/>
      <c r="AH232" s="34"/>
      <c r="AI232" s="34"/>
      <c r="AJ232" s="34"/>
      <c r="AK232" s="34"/>
      <c r="AL232" s="34"/>
    </row>
    <row r="233" spans="1:38" ht="12.75" customHeight="1" x14ac:dyDescent="0.25">
      <c r="A233" s="34"/>
      <c r="B233" s="34"/>
      <c r="C233" s="34"/>
      <c r="D233" s="34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F233" s="34"/>
      <c r="AG233" s="34"/>
      <c r="AH233" s="34"/>
      <c r="AI233" s="34"/>
      <c r="AJ233" s="34"/>
      <c r="AK233" s="34"/>
      <c r="AL233" s="34"/>
    </row>
    <row r="234" spans="1:38" ht="12.75" customHeight="1" x14ac:dyDescent="0.25">
      <c r="A234" s="34"/>
      <c r="B234" s="34"/>
      <c r="C234" s="34"/>
      <c r="D234" s="34"/>
      <c r="E234" s="34"/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  <c r="R234" s="34"/>
      <c r="S234" s="34"/>
      <c r="T234" s="34"/>
      <c r="U234" s="34"/>
      <c r="V234" s="34"/>
      <c r="W234" s="34"/>
      <c r="X234" s="34"/>
      <c r="Y234" s="34"/>
      <c r="Z234" s="34"/>
      <c r="AA234" s="34"/>
      <c r="AB234" s="34"/>
      <c r="AC234" s="34"/>
      <c r="AD234" s="34"/>
      <c r="AE234" s="34"/>
      <c r="AF234" s="34"/>
      <c r="AG234" s="34"/>
      <c r="AH234" s="34"/>
      <c r="AI234" s="34"/>
      <c r="AJ234" s="34"/>
      <c r="AK234" s="34"/>
      <c r="AL234" s="34"/>
    </row>
    <row r="235" spans="1:38" ht="12.75" customHeight="1" x14ac:dyDescent="0.25">
      <c r="A235" s="34"/>
      <c r="B235" s="34"/>
      <c r="C235" s="34"/>
      <c r="D235" s="34"/>
      <c r="E235" s="34"/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  <c r="R235" s="34"/>
      <c r="S235" s="34"/>
      <c r="T235" s="34"/>
      <c r="U235" s="34"/>
      <c r="V235" s="34"/>
      <c r="W235" s="34"/>
      <c r="X235" s="34"/>
      <c r="Y235" s="34"/>
      <c r="Z235" s="34"/>
      <c r="AA235" s="34"/>
      <c r="AB235" s="34"/>
      <c r="AC235" s="34"/>
      <c r="AD235" s="34"/>
      <c r="AE235" s="34"/>
      <c r="AF235" s="34"/>
      <c r="AG235" s="34"/>
      <c r="AH235" s="34"/>
      <c r="AI235" s="34"/>
      <c r="AJ235" s="34"/>
      <c r="AK235" s="34"/>
      <c r="AL235" s="34"/>
    </row>
    <row r="236" spans="1:38" ht="12.75" customHeight="1" x14ac:dyDescent="0.25">
      <c r="A236" s="34"/>
      <c r="B236" s="34"/>
      <c r="C236" s="34"/>
      <c r="D236" s="34"/>
      <c r="E236" s="34"/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  <c r="R236" s="34"/>
      <c r="S236" s="34"/>
      <c r="T236" s="34"/>
      <c r="U236" s="34"/>
      <c r="V236" s="34"/>
      <c r="W236" s="34"/>
      <c r="X236" s="34"/>
      <c r="Y236" s="34"/>
      <c r="Z236" s="34"/>
      <c r="AA236" s="34"/>
      <c r="AB236" s="34"/>
      <c r="AC236" s="34"/>
      <c r="AD236" s="34"/>
      <c r="AE236" s="34"/>
      <c r="AF236" s="34"/>
      <c r="AG236" s="34"/>
      <c r="AH236" s="34"/>
      <c r="AI236" s="34"/>
      <c r="AJ236" s="34"/>
      <c r="AK236" s="34"/>
      <c r="AL236" s="34"/>
    </row>
    <row r="237" spans="1:38" ht="12.75" customHeight="1" x14ac:dyDescent="0.25">
      <c r="A237" s="34"/>
      <c r="B237" s="34"/>
      <c r="C237" s="34"/>
      <c r="D237" s="3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F237" s="34"/>
      <c r="AG237" s="34"/>
      <c r="AH237" s="34"/>
      <c r="AI237" s="34"/>
      <c r="AJ237" s="34"/>
      <c r="AK237" s="34"/>
      <c r="AL237" s="34"/>
    </row>
    <row r="238" spans="1:38" ht="12.75" customHeight="1" x14ac:dyDescent="0.25">
      <c r="A238" s="34"/>
      <c r="B238" s="34"/>
      <c r="C238" s="34"/>
      <c r="D238" s="34"/>
      <c r="E238" s="34"/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  <c r="R238" s="34"/>
      <c r="S238" s="34"/>
      <c r="T238" s="34"/>
      <c r="U238" s="34"/>
      <c r="V238" s="34"/>
      <c r="W238" s="34"/>
      <c r="X238" s="34"/>
      <c r="Y238" s="34"/>
      <c r="Z238" s="34"/>
      <c r="AA238" s="34"/>
      <c r="AB238" s="34"/>
      <c r="AC238" s="34"/>
      <c r="AD238" s="34"/>
      <c r="AE238" s="34"/>
      <c r="AF238" s="34"/>
      <c r="AG238" s="34"/>
      <c r="AH238" s="34"/>
      <c r="AI238" s="34"/>
      <c r="AJ238" s="34"/>
      <c r="AK238" s="34"/>
      <c r="AL238" s="34"/>
    </row>
    <row r="239" spans="1:38" ht="12.75" customHeight="1" x14ac:dyDescent="0.25">
      <c r="A239" s="34"/>
      <c r="B239" s="34"/>
      <c r="C239" s="34"/>
      <c r="D239" s="34"/>
      <c r="E239" s="34"/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  <c r="R239" s="34"/>
      <c r="S239" s="34"/>
      <c r="T239" s="34"/>
      <c r="U239" s="34"/>
      <c r="V239" s="34"/>
      <c r="W239" s="34"/>
      <c r="X239" s="34"/>
      <c r="Y239" s="34"/>
      <c r="Z239" s="34"/>
      <c r="AA239" s="34"/>
      <c r="AB239" s="34"/>
      <c r="AC239" s="34"/>
      <c r="AD239" s="34"/>
      <c r="AE239" s="34"/>
      <c r="AF239" s="34"/>
      <c r="AG239" s="34"/>
      <c r="AH239" s="34"/>
      <c r="AI239" s="34"/>
      <c r="AJ239" s="34"/>
      <c r="AK239" s="34"/>
      <c r="AL239" s="34"/>
    </row>
    <row r="240" spans="1:38" ht="12.75" customHeight="1" x14ac:dyDescent="0.25">
      <c r="A240" s="34"/>
      <c r="B240" s="34"/>
      <c r="C240" s="34"/>
      <c r="D240" s="34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F240" s="34"/>
      <c r="AG240" s="34"/>
      <c r="AH240" s="34"/>
      <c r="AI240" s="34"/>
      <c r="AJ240" s="34"/>
      <c r="AK240" s="34"/>
      <c r="AL240" s="34"/>
    </row>
    <row r="241" spans="1:38" ht="12.75" customHeight="1" x14ac:dyDescent="0.25">
      <c r="A241" s="34"/>
      <c r="B241" s="34"/>
      <c r="C241" s="34"/>
      <c r="D241" s="34"/>
      <c r="E241" s="34"/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  <c r="R241" s="34"/>
      <c r="S241" s="34"/>
      <c r="T241" s="34"/>
      <c r="U241" s="34"/>
      <c r="V241" s="34"/>
      <c r="W241" s="34"/>
      <c r="X241" s="34"/>
      <c r="Y241" s="34"/>
      <c r="Z241" s="34"/>
      <c r="AA241" s="34"/>
      <c r="AB241" s="34"/>
      <c r="AC241" s="34"/>
      <c r="AD241" s="34"/>
      <c r="AE241" s="34"/>
      <c r="AF241" s="34"/>
      <c r="AG241" s="34"/>
      <c r="AH241" s="34"/>
      <c r="AI241" s="34"/>
      <c r="AJ241" s="34"/>
      <c r="AK241" s="34"/>
      <c r="AL241" s="34"/>
    </row>
    <row r="242" spans="1:38" ht="12.75" customHeight="1" x14ac:dyDescent="0.25">
      <c r="A242" s="34"/>
      <c r="B242" s="34"/>
      <c r="C242" s="34"/>
      <c r="D242" s="34"/>
      <c r="E242" s="34"/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  <c r="R242" s="34"/>
      <c r="S242" s="34"/>
      <c r="T242" s="34"/>
      <c r="U242" s="34"/>
      <c r="V242" s="34"/>
      <c r="W242" s="34"/>
      <c r="X242" s="34"/>
      <c r="Y242" s="34"/>
      <c r="Z242" s="34"/>
      <c r="AA242" s="34"/>
      <c r="AB242" s="34"/>
      <c r="AC242" s="34"/>
      <c r="AD242" s="34"/>
      <c r="AE242" s="34"/>
      <c r="AF242" s="34"/>
      <c r="AG242" s="34"/>
      <c r="AH242" s="34"/>
      <c r="AI242" s="34"/>
      <c r="AJ242" s="34"/>
      <c r="AK242" s="34"/>
      <c r="AL242" s="34"/>
    </row>
    <row r="243" spans="1:38" ht="12.75" customHeight="1" x14ac:dyDescent="0.25">
      <c r="A243" s="34"/>
      <c r="B243" s="34"/>
      <c r="C243" s="34"/>
      <c r="D243" s="34"/>
      <c r="E243" s="34"/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  <c r="R243" s="34"/>
      <c r="S243" s="34"/>
      <c r="T243" s="34"/>
      <c r="U243" s="34"/>
      <c r="V243" s="34"/>
      <c r="W243" s="34"/>
      <c r="X243" s="34"/>
      <c r="Y243" s="34"/>
      <c r="Z243" s="34"/>
      <c r="AA243" s="34"/>
      <c r="AB243" s="34"/>
      <c r="AC243" s="34"/>
      <c r="AD243" s="34"/>
      <c r="AE243" s="34"/>
      <c r="AF243" s="34"/>
      <c r="AG243" s="34"/>
      <c r="AH243" s="34"/>
      <c r="AI243" s="34"/>
      <c r="AJ243" s="34"/>
      <c r="AK243" s="34"/>
      <c r="AL243" s="34"/>
    </row>
    <row r="244" spans="1:38" ht="12.75" customHeight="1" x14ac:dyDescent="0.25">
      <c r="A244" s="34"/>
      <c r="B244" s="34"/>
      <c r="C244" s="34"/>
      <c r="D244" s="34"/>
      <c r="E244" s="34"/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  <c r="R244" s="34"/>
      <c r="S244" s="34"/>
      <c r="T244" s="34"/>
      <c r="U244" s="34"/>
      <c r="V244" s="34"/>
      <c r="W244" s="34"/>
      <c r="X244" s="34"/>
      <c r="Y244" s="34"/>
      <c r="Z244" s="34"/>
      <c r="AA244" s="34"/>
      <c r="AB244" s="34"/>
      <c r="AC244" s="34"/>
      <c r="AD244" s="34"/>
      <c r="AE244" s="34"/>
      <c r="AF244" s="34"/>
      <c r="AG244" s="34"/>
      <c r="AH244" s="34"/>
      <c r="AI244" s="34"/>
      <c r="AJ244" s="34"/>
      <c r="AK244" s="34"/>
      <c r="AL244" s="34"/>
    </row>
    <row r="245" spans="1:38" ht="12.75" customHeight="1" x14ac:dyDescent="0.25">
      <c r="A245" s="34"/>
      <c r="B245" s="34"/>
      <c r="C245" s="34"/>
      <c r="D245" s="3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F245" s="34"/>
      <c r="AG245" s="34"/>
      <c r="AH245" s="34"/>
      <c r="AI245" s="34"/>
      <c r="AJ245" s="34"/>
      <c r="AK245" s="34"/>
      <c r="AL245" s="34"/>
    </row>
    <row r="246" spans="1:38" ht="12.75" customHeight="1" x14ac:dyDescent="0.25">
      <c r="A246" s="34"/>
      <c r="B246" s="34"/>
      <c r="C246" s="34"/>
      <c r="D246" s="34"/>
      <c r="E246" s="34"/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  <c r="R246" s="34"/>
      <c r="S246" s="34"/>
      <c r="T246" s="34"/>
      <c r="U246" s="34"/>
      <c r="V246" s="34"/>
      <c r="W246" s="34"/>
      <c r="X246" s="34"/>
      <c r="Y246" s="34"/>
      <c r="Z246" s="34"/>
      <c r="AA246" s="34"/>
      <c r="AB246" s="34"/>
      <c r="AC246" s="34"/>
      <c r="AD246" s="34"/>
      <c r="AE246" s="34"/>
      <c r="AF246" s="34"/>
      <c r="AG246" s="34"/>
      <c r="AH246" s="34"/>
      <c r="AI246" s="34"/>
      <c r="AJ246" s="34"/>
      <c r="AK246" s="34"/>
      <c r="AL246" s="34"/>
    </row>
    <row r="247" spans="1:38" ht="12.75" customHeight="1" x14ac:dyDescent="0.25">
      <c r="A247" s="34"/>
      <c r="B247" s="34"/>
      <c r="C247" s="34"/>
      <c r="D247" s="34"/>
      <c r="E247" s="34"/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  <c r="R247" s="34"/>
      <c r="S247" s="34"/>
      <c r="T247" s="34"/>
      <c r="U247" s="34"/>
      <c r="V247" s="34"/>
      <c r="W247" s="34"/>
      <c r="X247" s="34"/>
      <c r="Y247" s="34"/>
      <c r="Z247" s="34"/>
      <c r="AA247" s="34"/>
      <c r="AB247" s="34"/>
      <c r="AC247" s="34"/>
      <c r="AD247" s="34"/>
      <c r="AE247" s="34"/>
      <c r="AF247" s="34"/>
      <c r="AG247" s="34"/>
      <c r="AH247" s="34"/>
      <c r="AI247" s="34"/>
      <c r="AJ247" s="34"/>
      <c r="AK247" s="34"/>
      <c r="AL247" s="34"/>
    </row>
    <row r="248" spans="1:38" ht="12.75" customHeight="1" x14ac:dyDescent="0.25">
      <c r="A248" s="34"/>
      <c r="B248" s="34"/>
      <c r="C248" s="34"/>
      <c r="D248" s="34"/>
      <c r="E248" s="34"/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  <c r="R248" s="34"/>
      <c r="S248" s="34"/>
      <c r="T248" s="34"/>
      <c r="U248" s="34"/>
      <c r="V248" s="34"/>
      <c r="W248" s="34"/>
      <c r="X248" s="34"/>
      <c r="Y248" s="34"/>
      <c r="Z248" s="34"/>
      <c r="AA248" s="34"/>
      <c r="AB248" s="34"/>
      <c r="AC248" s="34"/>
      <c r="AD248" s="34"/>
      <c r="AE248" s="34"/>
      <c r="AF248" s="34"/>
      <c r="AG248" s="34"/>
      <c r="AH248" s="34"/>
      <c r="AI248" s="34"/>
      <c r="AJ248" s="34"/>
      <c r="AK248" s="34"/>
      <c r="AL248" s="34"/>
    </row>
    <row r="249" spans="1:38" ht="12.75" customHeight="1" x14ac:dyDescent="0.25">
      <c r="A249" s="34"/>
      <c r="B249" s="34"/>
      <c r="C249" s="34"/>
      <c r="D249" s="3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F249" s="34"/>
      <c r="AG249" s="34"/>
      <c r="AH249" s="34"/>
      <c r="AI249" s="34"/>
      <c r="AJ249" s="34"/>
      <c r="AK249" s="34"/>
      <c r="AL249" s="34"/>
    </row>
    <row r="250" spans="1:38" ht="12.75" customHeight="1" x14ac:dyDescent="0.25">
      <c r="A250" s="34"/>
      <c r="B250" s="34"/>
      <c r="C250" s="34"/>
      <c r="D250" s="34"/>
      <c r="E250" s="34"/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  <c r="R250" s="34"/>
      <c r="S250" s="34"/>
      <c r="T250" s="34"/>
      <c r="U250" s="34"/>
      <c r="V250" s="34"/>
      <c r="W250" s="34"/>
      <c r="X250" s="34"/>
      <c r="Y250" s="34"/>
      <c r="Z250" s="34"/>
      <c r="AA250" s="34"/>
      <c r="AB250" s="34"/>
      <c r="AC250" s="34"/>
      <c r="AD250" s="34"/>
      <c r="AE250" s="34"/>
      <c r="AF250" s="34"/>
      <c r="AG250" s="34"/>
      <c r="AH250" s="34"/>
      <c r="AI250" s="34"/>
      <c r="AJ250" s="34"/>
      <c r="AK250" s="34"/>
      <c r="AL250" s="34"/>
    </row>
    <row r="251" spans="1:38" ht="12.75" customHeight="1" x14ac:dyDescent="0.25">
      <c r="A251" s="34"/>
      <c r="B251" s="34"/>
      <c r="C251" s="34"/>
      <c r="D251" s="34"/>
      <c r="E251" s="34"/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  <c r="R251" s="34"/>
      <c r="S251" s="34"/>
      <c r="T251" s="34"/>
      <c r="U251" s="34"/>
      <c r="V251" s="34"/>
      <c r="W251" s="34"/>
      <c r="X251" s="34"/>
      <c r="Y251" s="34"/>
      <c r="Z251" s="34"/>
      <c r="AA251" s="34"/>
      <c r="AB251" s="34"/>
      <c r="AC251" s="34"/>
      <c r="AD251" s="34"/>
      <c r="AE251" s="34"/>
      <c r="AF251" s="34"/>
      <c r="AG251" s="34"/>
      <c r="AH251" s="34"/>
      <c r="AI251" s="34"/>
      <c r="AJ251" s="34"/>
      <c r="AK251" s="34"/>
      <c r="AL251" s="34"/>
    </row>
    <row r="252" spans="1:38" ht="12.75" customHeight="1" x14ac:dyDescent="0.25">
      <c r="A252" s="34"/>
      <c r="B252" s="34"/>
      <c r="C252" s="34"/>
      <c r="D252" s="34"/>
      <c r="E252" s="34"/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  <c r="R252" s="34"/>
      <c r="S252" s="34"/>
      <c r="T252" s="34"/>
      <c r="U252" s="34"/>
      <c r="V252" s="34"/>
      <c r="W252" s="34"/>
      <c r="X252" s="34"/>
      <c r="Y252" s="34"/>
      <c r="Z252" s="34"/>
      <c r="AA252" s="34"/>
      <c r="AB252" s="34"/>
      <c r="AC252" s="34"/>
      <c r="AD252" s="34"/>
      <c r="AE252" s="34"/>
      <c r="AF252" s="34"/>
      <c r="AG252" s="34"/>
      <c r="AH252" s="34"/>
      <c r="AI252" s="34"/>
      <c r="AJ252" s="34"/>
      <c r="AK252" s="34"/>
      <c r="AL252" s="34"/>
    </row>
    <row r="253" spans="1:38" ht="12.75" customHeight="1" x14ac:dyDescent="0.25">
      <c r="A253" s="34"/>
      <c r="B253" s="34"/>
      <c r="C253" s="34"/>
      <c r="D253" s="34"/>
      <c r="E253" s="34"/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  <c r="R253" s="34"/>
      <c r="S253" s="34"/>
      <c r="T253" s="34"/>
      <c r="U253" s="34"/>
      <c r="V253" s="34"/>
      <c r="W253" s="34"/>
      <c r="X253" s="34"/>
      <c r="Y253" s="34"/>
      <c r="Z253" s="34"/>
      <c r="AA253" s="34"/>
      <c r="AB253" s="34"/>
      <c r="AC253" s="34"/>
      <c r="AD253" s="34"/>
      <c r="AE253" s="34"/>
      <c r="AF253" s="34"/>
      <c r="AG253" s="34"/>
      <c r="AH253" s="34"/>
      <c r="AI253" s="34"/>
      <c r="AJ253" s="34"/>
      <c r="AK253" s="34"/>
      <c r="AL253" s="34"/>
    </row>
    <row r="254" spans="1:38" ht="12.75" customHeight="1" x14ac:dyDescent="0.25">
      <c r="A254" s="34"/>
      <c r="B254" s="34"/>
      <c r="C254" s="34"/>
      <c r="D254" s="3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F254" s="34"/>
      <c r="AG254" s="34"/>
      <c r="AH254" s="34"/>
      <c r="AI254" s="34"/>
      <c r="AJ254" s="34"/>
      <c r="AK254" s="34"/>
      <c r="AL254" s="34"/>
    </row>
    <row r="255" spans="1:38" ht="12.75" customHeight="1" x14ac:dyDescent="0.25">
      <c r="A255" s="34"/>
      <c r="B255" s="34"/>
      <c r="C255" s="34"/>
      <c r="D255" s="34"/>
      <c r="E255" s="34"/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  <c r="R255" s="34"/>
      <c r="S255" s="34"/>
      <c r="T255" s="34"/>
      <c r="U255" s="34"/>
      <c r="V255" s="34"/>
      <c r="W255" s="34"/>
      <c r="X255" s="34"/>
      <c r="Y255" s="34"/>
      <c r="Z255" s="34"/>
      <c r="AA255" s="34"/>
      <c r="AB255" s="34"/>
      <c r="AC255" s="34"/>
      <c r="AD255" s="34"/>
      <c r="AE255" s="34"/>
      <c r="AF255" s="34"/>
      <c r="AG255" s="34"/>
      <c r="AH255" s="34"/>
      <c r="AI255" s="34"/>
      <c r="AJ255" s="34"/>
      <c r="AK255" s="34"/>
      <c r="AL255" s="34"/>
    </row>
    <row r="256" spans="1:38" ht="12.75" customHeight="1" x14ac:dyDescent="0.25">
      <c r="A256" s="34"/>
      <c r="B256" s="34"/>
      <c r="C256" s="34"/>
      <c r="D256" s="34"/>
      <c r="E256" s="34"/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  <c r="R256" s="34"/>
      <c r="S256" s="34"/>
      <c r="T256" s="34"/>
      <c r="U256" s="34"/>
      <c r="V256" s="34"/>
      <c r="W256" s="34"/>
      <c r="X256" s="34"/>
      <c r="Y256" s="34"/>
      <c r="Z256" s="34"/>
      <c r="AA256" s="34"/>
      <c r="AB256" s="34"/>
      <c r="AC256" s="34"/>
      <c r="AD256" s="34"/>
      <c r="AE256" s="34"/>
      <c r="AF256" s="34"/>
      <c r="AG256" s="34"/>
      <c r="AH256" s="34"/>
      <c r="AI256" s="34"/>
      <c r="AJ256" s="34"/>
      <c r="AK256" s="34"/>
      <c r="AL256" s="34"/>
    </row>
    <row r="257" spans="1:38" ht="12.75" customHeight="1" x14ac:dyDescent="0.25">
      <c r="A257" s="34"/>
      <c r="B257" s="34"/>
      <c r="C257" s="34"/>
      <c r="D257" s="34"/>
      <c r="E257" s="34"/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  <c r="R257" s="34"/>
      <c r="S257" s="34"/>
      <c r="T257" s="34"/>
      <c r="U257" s="34"/>
      <c r="V257" s="34"/>
      <c r="W257" s="34"/>
      <c r="X257" s="34"/>
      <c r="Y257" s="34"/>
      <c r="Z257" s="34"/>
      <c r="AA257" s="34"/>
      <c r="AB257" s="34"/>
      <c r="AC257" s="34"/>
      <c r="AD257" s="34"/>
      <c r="AE257" s="34"/>
      <c r="AF257" s="34"/>
      <c r="AG257" s="34"/>
      <c r="AH257" s="34"/>
      <c r="AI257" s="34"/>
      <c r="AJ257" s="34"/>
      <c r="AK257" s="34"/>
      <c r="AL257" s="34"/>
    </row>
    <row r="258" spans="1:38" ht="12.75" customHeight="1" x14ac:dyDescent="0.25">
      <c r="A258" s="34"/>
      <c r="B258" s="34"/>
      <c r="C258" s="34"/>
      <c r="D258" s="34"/>
      <c r="E258" s="34"/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  <c r="R258" s="34"/>
      <c r="S258" s="34"/>
      <c r="T258" s="34"/>
      <c r="U258" s="34"/>
      <c r="V258" s="34"/>
      <c r="W258" s="34"/>
      <c r="X258" s="34"/>
      <c r="Y258" s="34"/>
      <c r="Z258" s="34"/>
      <c r="AA258" s="34"/>
      <c r="AB258" s="34"/>
      <c r="AC258" s="34"/>
      <c r="AD258" s="34"/>
      <c r="AE258" s="34"/>
      <c r="AF258" s="34"/>
      <c r="AG258" s="34"/>
      <c r="AH258" s="34"/>
      <c r="AI258" s="34"/>
      <c r="AJ258" s="34"/>
      <c r="AK258" s="34"/>
      <c r="AL258" s="34"/>
    </row>
    <row r="259" spans="1:38" ht="12.75" customHeight="1" x14ac:dyDescent="0.25">
      <c r="A259" s="34"/>
      <c r="B259" s="34"/>
      <c r="C259" s="34"/>
      <c r="D259" s="3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F259" s="34"/>
      <c r="AG259" s="34"/>
      <c r="AH259" s="34"/>
      <c r="AI259" s="34"/>
      <c r="AJ259" s="34"/>
      <c r="AK259" s="34"/>
      <c r="AL259" s="34"/>
    </row>
    <row r="260" spans="1:38" ht="12.75" customHeight="1" x14ac:dyDescent="0.25">
      <c r="A260" s="34"/>
      <c r="B260" s="34"/>
      <c r="C260" s="34"/>
      <c r="D260" s="34"/>
      <c r="E260" s="34"/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  <c r="R260" s="34"/>
      <c r="S260" s="34"/>
      <c r="T260" s="34"/>
      <c r="U260" s="34"/>
      <c r="V260" s="34"/>
      <c r="W260" s="34"/>
      <c r="X260" s="34"/>
      <c r="Y260" s="34"/>
      <c r="Z260" s="34"/>
      <c r="AA260" s="34"/>
      <c r="AB260" s="34"/>
      <c r="AC260" s="34"/>
      <c r="AD260" s="34"/>
      <c r="AE260" s="34"/>
      <c r="AF260" s="34"/>
      <c r="AG260" s="34"/>
      <c r="AH260" s="34"/>
      <c r="AI260" s="34"/>
      <c r="AJ260" s="34"/>
      <c r="AK260" s="34"/>
      <c r="AL260" s="34"/>
    </row>
    <row r="261" spans="1:38" ht="12.75" customHeight="1" x14ac:dyDescent="0.25">
      <c r="A261" s="34"/>
      <c r="B261" s="34"/>
      <c r="C261" s="34"/>
      <c r="D261" s="34"/>
      <c r="E261" s="34"/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  <c r="R261" s="34"/>
      <c r="S261" s="34"/>
      <c r="T261" s="34"/>
      <c r="U261" s="34"/>
      <c r="V261" s="34"/>
      <c r="W261" s="34"/>
      <c r="X261" s="34"/>
      <c r="Y261" s="34"/>
      <c r="Z261" s="34"/>
      <c r="AA261" s="34"/>
      <c r="AB261" s="34"/>
      <c r="AC261" s="34"/>
      <c r="AD261" s="34"/>
      <c r="AE261" s="34"/>
      <c r="AF261" s="34"/>
      <c r="AG261" s="34"/>
      <c r="AH261" s="34"/>
      <c r="AI261" s="34"/>
      <c r="AJ261" s="34"/>
      <c r="AK261" s="34"/>
      <c r="AL261" s="34"/>
    </row>
    <row r="262" spans="1:38" ht="12.75" customHeight="1" x14ac:dyDescent="0.25">
      <c r="A262" s="34"/>
      <c r="B262" s="34"/>
      <c r="C262" s="34"/>
      <c r="D262" s="34"/>
      <c r="E262" s="34"/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  <c r="R262" s="34"/>
      <c r="S262" s="34"/>
      <c r="T262" s="34"/>
      <c r="U262" s="34"/>
      <c r="V262" s="34"/>
      <c r="W262" s="34"/>
      <c r="X262" s="34"/>
      <c r="Y262" s="34"/>
      <c r="Z262" s="34"/>
      <c r="AA262" s="34"/>
      <c r="AB262" s="34"/>
      <c r="AC262" s="34"/>
      <c r="AD262" s="34"/>
      <c r="AE262" s="34"/>
      <c r="AF262" s="34"/>
      <c r="AG262" s="34"/>
      <c r="AH262" s="34"/>
      <c r="AI262" s="34"/>
      <c r="AJ262" s="34"/>
      <c r="AK262" s="34"/>
      <c r="AL262" s="34"/>
    </row>
    <row r="263" spans="1:38" ht="12.75" customHeight="1" x14ac:dyDescent="0.25">
      <c r="A263" s="34"/>
      <c r="B263" s="34"/>
      <c r="C263" s="34"/>
      <c r="D263" s="34"/>
      <c r="E263" s="34"/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  <c r="R263" s="34"/>
      <c r="S263" s="34"/>
      <c r="T263" s="34"/>
      <c r="U263" s="34"/>
      <c r="V263" s="34"/>
      <c r="W263" s="34"/>
      <c r="X263" s="34"/>
      <c r="Y263" s="34"/>
      <c r="Z263" s="34"/>
      <c r="AA263" s="34"/>
      <c r="AB263" s="34"/>
      <c r="AC263" s="34"/>
      <c r="AD263" s="34"/>
      <c r="AE263" s="34"/>
      <c r="AF263" s="34"/>
      <c r="AG263" s="34"/>
      <c r="AH263" s="34"/>
      <c r="AI263" s="34"/>
      <c r="AJ263" s="34"/>
      <c r="AK263" s="34"/>
      <c r="AL263" s="34"/>
    </row>
    <row r="264" spans="1:38" ht="12.75" customHeight="1" x14ac:dyDescent="0.25">
      <c r="A264" s="34"/>
      <c r="B264" s="34"/>
      <c r="C264" s="34"/>
      <c r="D264" s="34"/>
      <c r="E264" s="34"/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  <c r="R264" s="34"/>
      <c r="S264" s="34"/>
      <c r="T264" s="34"/>
      <c r="U264" s="34"/>
      <c r="V264" s="34"/>
      <c r="W264" s="34"/>
      <c r="X264" s="34"/>
      <c r="Y264" s="34"/>
      <c r="Z264" s="34"/>
      <c r="AA264" s="34"/>
      <c r="AB264" s="34"/>
      <c r="AC264" s="34"/>
      <c r="AD264" s="34"/>
      <c r="AE264" s="34"/>
      <c r="AF264" s="34"/>
      <c r="AG264" s="34"/>
      <c r="AH264" s="34"/>
      <c r="AI264" s="34"/>
      <c r="AJ264" s="34"/>
      <c r="AK264" s="34"/>
      <c r="AL264" s="34"/>
    </row>
    <row r="265" spans="1:38" ht="12.75" customHeight="1" x14ac:dyDescent="0.25">
      <c r="A265" s="34"/>
      <c r="B265" s="34"/>
      <c r="C265" s="34"/>
      <c r="D265" s="34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F265" s="34"/>
      <c r="AG265" s="34"/>
      <c r="AH265" s="34"/>
      <c r="AI265" s="34"/>
      <c r="AJ265" s="34"/>
      <c r="AK265" s="34"/>
      <c r="AL265" s="34"/>
    </row>
    <row r="266" spans="1:38" ht="12.75" customHeight="1" x14ac:dyDescent="0.25">
      <c r="A266" s="34"/>
      <c r="B266" s="34"/>
      <c r="C266" s="34"/>
      <c r="D266" s="34"/>
      <c r="E266" s="34"/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  <c r="R266" s="34"/>
      <c r="S266" s="34"/>
      <c r="T266" s="34"/>
      <c r="U266" s="34"/>
      <c r="V266" s="34"/>
      <c r="W266" s="34"/>
      <c r="X266" s="34"/>
      <c r="Y266" s="34"/>
      <c r="Z266" s="34"/>
      <c r="AA266" s="34"/>
      <c r="AB266" s="34"/>
      <c r="AC266" s="34"/>
      <c r="AD266" s="34"/>
      <c r="AE266" s="34"/>
      <c r="AF266" s="34"/>
      <c r="AG266" s="34"/>
      <c r="AH266" s="34"/>
      <c r="AI266" s="34"/>
      <c r="AJ266" s="34"/>
      <c r="AK266" s="34"/>
      <c r="AL266" s="34"/>
    </row>
    <row r="267" spans="1:38" ht="12.75" customHeight="1" x14ac:dyDescent="0.25">
      <c r="A267" s="34"/>
      <c r="B267" s="34"/>
      <c r="C267" s="34"/>
      <c r="D267" s="34"/>
      <c r="E267" s="34"/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  <c r="R267" s="34"/>
      <c r="S267" s="34"/>
      <c r="T267" s="34"/>
      <c r="U267" s="34"/>
      <c r="V267" s="34"/>
      <c r="W267" s="34"/>
      <c r="X267" s="34"/>
      <c r="Y267" s="34"/>
      <c r="Z267" s="34"/>
      <c r="AA267" s="34"/>
      <c r="AB267" s="34"/>
      <c r="AC267" s="34"/>
      <c r="AD267" s="34"/>
      <c r="AE267" s="34"/>
      <c r="AF267" s="34"/>
      <c r="AG267" s="34"/>
      <c r="AH267" s="34"/>
      <c r="AI267" s="34"/>
      <c r="AJ267" s="34"/>
      <c r="AK267" s="34"/>
      <c r="AL267" s="34"/>
    </row>
    <row r="268" spans="1:38" ht="12.75" customHeight="1" x14ac:dyDescent="0.25">
      <c r="A268" s="34"/>
      <c r="B268" s="34"/>
      <c r="C268" s="34"/>
      <c r="D268" s="34"/>
      <c r="E268" s="34"/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  <c r="R268" s="34"/>
      <c r="S268" s="34"/>
      <c r="T268" s="34"/>
      <c r="U268" s="34"/>
      <c r="V268" s="34"/>
      <c r="W268" s="34"/>
      <c r="X268" s="34"/>
      <c r="Y268" s="34"/>
      <c r="Z268" s="34"/>
      <c r="AA268" s="34"/>
      <c r="AB268" s="34"/>
      <c r="AC268" s="34"/>
      <c r="AD268" s="34"/>
      <c r="AE268" s="34"/>
      <c r="AF268" s="34"/>
      <c r="AG268" s="34"/>
      <c r="AH268" s="34"/>
      <c r="AI268" s="34"/>
      <c r="AJ268" s="34"/>
      <c r="AK268" s="34"/>
      <c r="AL268" s="34"/>
    </row>
    <row r="269" spans="1:38" ht="12.75" customHeight="1" x14ac:dyDescent="0.25">
      <c r="A269" s="34"/>
      <c r="B269" s="34"/>
      <c r="C269" s="34"/>
      <c r="D269" s="34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F269" s="34"/>
      <c r="AG269" s="34"/>
      <c r="AH269" s="34"/>
      <c r="AI269" s="34"/>
      <c r="AJ269" s="34"/>
      <c r="AK269" s="34"/>
      <c r="AL269" s="34"/>
    </row>
    <row r="270" spans="1:38" ht="12.75" customHeight="1" x14ac:dyDescent="0.25">
      <c r="A270" s="34"/>
      <c r="B270" s="34"/>
      <c r="C270" s="34"/>
      <c r="D270" s="34"/>
      <c r="E270" s="34"/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  <c r="R270" s="34"/>
      <c r="S270" s="34"/>
      <c r="T270" s="34"/>
      <c r="U270" s="34"/>
      <c r="V270" s="34"/>
      <c r="W270" s="34"/>
      <c r="X270" s="34"/>
      <c r="Y270" s="34"/>
      <c r="Z270" s="34"/>
      <c r="AA270" s="34"/>
      <c r="AB270" s="34"/>
      <c r="AC270" s="34"/>
      <c r="AD270" s="34"/>
      <c r="AE270" s="34"/>
      <c r="AF270" s="34"/>
      <c r="AG270" s="34"/>
      <c r="AH270" s="34"/>
      <c r="AI270" s="34"/>
      <c r="AJ270" s="34"/>
      <c r="AK270" s="34"/>
      <c r="AL270" s="34"/>
    </row>
    <row r="271" spans="1:38" ht="12.75" customHeight="1" x14ac:dyDescent="0.25">
      <c r="A271" s="34"/>
      <c r="B271" s="34"/>
      <c r="C271" s="34"/>
      <c r="D271" s="34"/>
      <c r="E271" s="34"/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  <c r="R271" s="34"/>
      <c r="S271" s="34"/>
      <c r="T271" s="34"/>
      <c r="U271" s="34"/>
      <c r="V271" s="34"/>
      <c r="W271" s="34"/>
      <c r="X271" s="34"/>
      <c r="Y271" s="34"/>
      <c r="Z271" s="34"/>
      <c r="AA271" s="34"/>
      <c r="AB271" s="34"/>
      <c r="AC271" s="34"/>
      <c r="AD271" s="34"/>
      <c r="AE271" s="34"/>
      <c r="AF271" s="34"/>
      <c r="AG271" s="34"/>
      <c r="AH271" s="34"/>
      <c r="AI271" s="34"/>
      <c r="AJ271" s="34"/>
      <c r="AK271" s="34"/>
      <c r="AL271" s="34"/>
    </row>
    <row r="272" spans="1:38" ht="12.75" customHeight="1" x14ac:dyDescent="0.25">
      <c r="A272" s="34"/>
      <c r="B272" s="34"/>
      <c r="C272" s="34"/>
      <c r="D272" s="34"/>
      <c r="E272" s="34"/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  <c r="R272" s="34"/>
      <c r="S272" s="34"/>
      <c r="T272" s="34"/>
      <c r="U272" s="34"/>
      <c r="V272" s="34"/>
      <c r="W272" s="34"/>
      <c r="X272" s="34"/>
      <c r="Y272" s="34"/>
      <c r="Z272" s="34"/>
      <c r="AA272" s="34"/>
      <c r="AB272" s="34"/>
      <c r="AC272" s="34"/>
      <c r="AD272" s="34"/>
      <c r="AE272" s="34"/>
      <c r="AF272" s="34"/>
      <c r="AG272" s="34"/>
      <c r="AH272" s="34"/>
      <c r="AI272" s="34"/>
      <c r="AJ272" s="34"/>
      <c r="AK272" s="34"/>
      <c r="AL272" s="34"/>
    </row>
    <row r="273" spans="1:38" ht="12.75" customHeight="1" x14ac:dyDescent="0.25">
      <c r="A273" s="34"/>
      <c r="B273" s="34"/>
      <c r="C273" s="34"/>
      <c r="D273" s="3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F273" s="34"/>
      <c r="AG273" s="34"/>
      <c r="AH273" s="34"/>
      <c r="AI273" s="34"/>
      <c r="AJ273" s="34"/>
      <c r="AK273" s="34"/>
      <c r="AL273" s="34"/>
    </row>
    <row r="274" spans="1:38" ht="12.75" customHeight="1" x14ac:dyDescent="0.25">
      <c r="A274" s="34"/>
      <c r="B274" s="34"/>
      <c r="C274" s="34"/>
      <c r="D274" s="34"/>
      <c r="E274" s="34"/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  <c r="R274" s="34"/>
      <c r="S274" s="34"/>
      <c r="T274" s="34"/>
      <c r="U274" s="34"/>
      <c r="V274" s="34"/>
      <c r="W274" s="34"/>
      <c r="X274" s="34"/>
      <c r="Y274" s="34"/>
      <c r="Z274" s="34"/>
      <c r="AA274" s="34"/>
      <c r="AB274" s="34"/>
      <c r="AC274" s="34"/>
      <c r="AD274" s="34"/>
      <c r="AE274" s="34"/>
      <c r="AF274" s="34"/>
      <c r="AG274" s="34"/>
      <c r="AH274" s="34"/>
      <c r="AI274" s="34"/>
      <c r="AJ274" s="34"/>
      <c r="AK274" s="34"/>
      <c r="AL274" s="34"/>
    </row>
    <row r="275" spans="1:38" ht="12.75" customHeight="1" x14ac:dyDescent="0.25">
      <c r="A275" s="34"/>
      <c r="B275" s="34"/>
      <c r="C275" s="34"/>
      <c r="D275" s="34"/>
      <c r="E275" s="34"/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  <c r="R275" s="34"/>
      <c r="S275" s="34"/>
      <c r="T275" s="34"/>
      <c r="U275" s="34"/>
      <c r="V275" s="34"/>
      <c r="W275" s="34"/>
      <c r="X275" s="34"/>
      <c r="Y275" s="34"/>
      <c r="Z275" s="34"/>
      <c r="AA275" s="34"/>
      <c r="AB275" s="34"/>
      <c r="AC275" s="34"/>
      <c r="AD275" s="34"/>
      <c r="AE275" s="34"/>
      <c r="AF275" s="34"/>
      <c r="AG275" s="34"/>
      <c r="AH275" s="34"/>
      <c r="AI275" s="34"/>
      <c r="AJ275" s="34"/>
      <c r="AK275" s="34"/>
      <c r="AL275" s="34"/>
    </row>
    <row r="276" spans="1:38" ht="12.75" customHeight="1" x14ac:dyDescent="0.25">
      <c r="A276" s="34"/>
      <c r="B276" s="34"/>
      <c r="C276" s="34"/>
      <c r="D276" s="34"/>
      <c r="E276" s="34"/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  <c r="R276" s="34"/>
      <c r="S276" s="34"/>
      <c r="T276" s="34"/>
      <c r="U276" s="34"/>
      <c r="V276" s="34"/>
      <c r="W276" s="34"/>
      <c r="X276" s="34"/>
      <c r="Y276" s="34"/>
      <c r="Z276" s="34"/>
      <c r="AA276" s="34"/>
      <c r="AB276" s="34"/>
      <c r="AC276" s="34"/>
      <c r="AD276" s="34"/>
      <c r="AE276" s="34"/>
      <c r="AF276" s="34"/>
      <c r="AG276" s="34"/>
      <c r="AH276" s="34"/>
      <c r="AI276" s="34"/>
      <c r="AJ276" s="34"/>
      <c r="AK276" s="34"/>
      <c r="AL276" s="34"/>
    </row>
    <row r="277" spans="1:38" ht="12.75" customHeight="1" x14ac:dyDescent="0.25">
      <c r="A277" s="34"/>
      <c r="B277" s="34"/>
      <c r="C277" s="34"/>
      <c r="D277" s="34"/>
      <c r="E277" s="34"/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  <c r="R277" s="34"/>
      <c r="S277" s="34"/>
      <c r="T277" s="34"/>
      <c r="U277" s="34"/>
      <c r="V277" s="34"/>
      <c r="W277" s="34"/>
      <c r="X277" s="34"/>
      <c r="Y277" s="34"/>
      <c r="Z277" s="34"/>
      <c r="AA277" s="34"/>
      <c r="AB277" s="34"/>
      <c r="AC277" s="34"/>
      <c r="AD277" s="34"/>
      <c r="AE277" s="34"/>
      <c r="AF277" s="34"/>
      <c r="AG277" s="34"/>
      <c r="AH277" s="34"/>
      <c r="AI277" s="34"/>
      <c r="AJ277" s="34"/>
      <c r="AK277" s="34"/>
      <c r="AL277" s="34"/>
    </row>
    <row r="278" spans="1:38" ht="12.75" customHeight="1" x14ac:dyDescent="0.25">
      <c r="A278" s="34"/>
      <c r="B278" s="34"/>
      <c r="C278" s="34"/>
      <c r="D278" s="34"/>
      <c r="E278" s="34"/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  <c r="R278" s="34"/>
      <c r="S278" s="34"/>
      <c r="T278" s="34"/>
      <c r="U278" s="34"/>
      <c r="V278" s="34"/>
      <c r="W278" s="34"/>
      <c r="X278" s="34"/>
      <c r="Y278" s="34"/>
      <c r="Z278" s="34"/>
      <c r="AA278" s="34"/>
      <c r="AB278" s="34"/>
      <c r="AC278" s="34"/>
      <c r="AD278" s="34"/>
      <c r="AE278" s="34"/>
      <c r="AF278" s="34"/>
      <c r="AG278" s="34"/>
      <c r="AH278" s="34"/>
      <c r="AI278" s="34"/>
      <c r="AJ278" s="34"/>
      <c r="AK278" s="34"/>
      <c r="AL278" s="34"/>
    </row>
    <row r="279" spans="1:38" ht="12.75" customHeight="1" x14ac:dyDescent="0.25">
      <c r="A279" s="34"/>
      <c r="B279" s="34"/>
      <c r="C279" s="34"/>
      <c r="D279" s="3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F279" s="34"/>
      <c r="AG279" s="34"/>
      <c r="AH279" s="34"/>
      <c r="AI279" s="34"/>
      <c r="AJ279" s="34"/>
      <c r="AK279" s="34"/>
      <c r="AL279" s="34"/>
    </row>
    <row r="280" spans="1:38" ht="12.75" customHeight="1" x14ac:dyDescent="0.25">
      <c r="A280" s="34"/>
      <c r="B280" s="34"/>
      <c r="C280" s="34"/>
      <c r="D280" s="34"/>
      <c r="E280" s="34"/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  <c r="R280" s="34"/>
      <c r="S280" s="34"/>
      <c r="T280" s="34"/>
      <c r="U280" s="34"/>
      <c r="V280" s="34"/>
      <c r="W280" s="34"/>
      <c r="X280" s="34"/>
      <c r="Y280" s="34"/>
      <c r="Z280" s="34"/>
      <c r="AA280" s="34"/>
      <c r="AB280" s="34"/>
      <c r="AC280" s="34"/>
      <c r="AD280" s="34"/>
      <c r="AE280" s="34"/>
      <c r="AF280" s="34"/>
      <c r="AG280" s="34"/>
      <c r="AH280" s="34"/>
      <c r="AI280" s="34"/>
      <c r="AJ280" s="34"/>
      <c r="AK280" s="34"/>
      <c r="AL280" s="34"/>
    </row>
    <row r="281" spans="1:38" ht="12.75" customHeight="1" x14ac:dyDescent="0.25">
      <c r="A281" s="34"/>
      <c r="B281" s="34"/>
      <c r="C281" s="34"/>
      <c r="D281" s="34"/>
      <c r="E281" s="34"/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  <c r="R281" s="34"/>
      <c r="S281" s="34"/>
      <c r="T281" s="34"/>
      <c r="U281" s="34"/>
      <c r="V281" s="34"/>
      <c r="W281" s="34"/>
      <c r="X281" s="34"/>
      <c r="Y281" s="34"/>
      <c r="Z281" s="34"/>
      <c r="AA281" s="34"/>
      <c r="AB281" s="34"/>
      <c r="AC281" s="34"/>
      <c r="AD281" s="34"/>
      <c r="AE281" s="34"/>
      <c r="AF281" s="34"/>
      <c r="AG281" s="34"/>
      <c r="AH281" s="34"/>
      <c r="AI281" s="34"/>
      <c r="AJ281" s="34"/>
      <c r="AK281" s="34"/>
      <c r="AL281" s="34"/>
    </row>
    <row r="282" spans="1:38" ht="12.75" customHeight="1" x14ac:dyDescent="0.25">
      <c r="A282" s="34"/>
      <c r="B282" s="34"/>
      <c r="C282" s="34"/>
      <c r="D282" s="34"/>
      <c r="E282" s="34"/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  <c r="R282" s="34"/>
      <c r="S282" s="34"/>
      <c r="T282" s="34"/>
      <c r="U282" s="34"/>
      <c r="V282" s="34"/>
      <c r="W282" s="34"/>
      <c r="X282" s="34"/>
      <c r="Y282" s="34"/>
      <c r="Z282" s="34"/>
      <c r="AA282" s="34"/>
      <c r="AB282" s="34"/>
      <c r="AC282" s="34"/>
      <c r="AD282" s="34"/>
      <c r="AE282" s="34"/>
      <c r="AF282" s="34"/>
      <c r="AG282" s="34"/>
      <c r="AH282" s="34"/>
      <c r="AI282" s="34"/>
      <c r="AJ282" s="34"/>
      <c r="AK282" s="34"/>
      <c r="AL282" s="34"/>
    </row>
    <row r="283" spans="1:38" ht="12.75" customHeight="1" x14ac:dyDescent="0.25">
      <c r="A283" s="34"/>
      <c r="B283" s="34"/>
      <c r="C283" s="34"/>
      <c r="D283" s="3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F283" s="34"/>
      <c r="AG283" s="34"/>
      <c r="AH283" s="34"/>
      <c r="AI283" s="34"/>
      <c r="AJ283" s="34"/>
      <c r="AK283" s="34"/>
      <c r="AL283" s="34"/>
    </row>
    <row r="284" spans="1:38" ht="12.75" customHeight="1" x14ac:dyDescent="0.25">
      <c r="A284" s="34"/>
      <c r="B284" s="34"/>
      <c r="C284" s="34"/>
      <c r="D284" s="34"/>
      <c r="E284" s="34"/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  <c r="R284" s="34"/>
      <c r="S284" s="34"/>
      <c r="T284" s="34"/>
      <c r="U284" s="34"/>
      <c r="V284" s="34"/>
      <c r="W284" s="34"/>
      <c r="X284" s="34"/>
      <c r="Y284" s="34"/>
      <c r="Z284" s="34"/>
      <c r="AA284" s="34"/>
      <c r="AB284" s="34"/>
      <c r="AC284" s="34"/>
      <c r="AD284" s="34"/>
      <c r="AE284" s="34"/>
      <c r="AF284" s="34"/>
      <c r="AG284" s="34"/>
      <c r="AH284" s="34"/>
      <c r="AI284" s="34"/>
      <c r="AJ284" s="34"/>
      <c r="AK284" s="34"/>
      <c r="AL284" s="34"/>
    </row>
    <row r="285" spans="1:38" ht="12.75" customHeight="1" x14ac:dyDescent="0.25">
      <c r="A285" s="34"/>
      <c r="B285" s="34"/>
      <c r="C285" s="34"/>
      <c r="D285" s="34"/>
      <c r="E285" s="34"/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  <c r="R285" s="34"/>
      <c r="S285" s="34"/>
      <c r="T285" s="34"/>
      <c r="U285" s="34"/>
      <c r="V285" s="34"/>
      <c r="W285" s="34"/>
      <c r="X285" s="34"/>
      <c r="Y285" s="34"/>
      <c r="Z285" s="34"/>
      <c r="AA285" s="34"/>
      <c r="AB285" s="34"/>
      <c r="AC285" s="34"/>
      <c r="AD285" s="34"/>
      <c r="AE285" s="34"/>
      <c r="AF285" s="34"/>
      <c r="AG285" s="34"/>
      <c r="AH285" s="34"/>
      <c r="AI285" s="34"/>
      <c r="AJ285" s="34"/>
      <c r="AK285" s="34"/>
      <c r="AL285" s="34"/>
    </row>
    <row r="286" spans="1:38" ht="12.75" customHeight="1" x14ac:dyDescent="0.25">
      <c r="A286" s="34"/>
      <c r="B286" s="34"/>
      <c r="C286" s="34"/>
      <c r="D286" s="34"/>
      <c r="E286" s="34"/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  <c r="R286" s="34"/>
      <c r="S286" s="34"/>
      <c r="T286" s="34"/>
      <c r="U286" s="34"/>
      <c r="V286" s="34"/>
      <c r="W286" s="34"/>
      <c r="X286" s="34"/>
      <c r="Y286" s="34"/>
      <c r="Z286" s="34"/>
      <c r="AA286" s="34"/>
      <c r="AB286" s="34"/>
      <c r="AC286" s="34"/>
      <c r="AD286" s="34"/>
      <c r="AE286" s="34"/>
      <c r="AF286" s="34"/>
      <c r="AG286" s="34"/>
      <c r="AH286" s="34"/>
      <c r="AI286" s="34"/>
      <c r="AJ286" s="34"/>
      <c r="AK286" s="34"/>
      <c r="AL286" s="34"/>
    </row>
    <row r="287" spans="1:38" ht="12.75" customHeight="1" x14ac:dyDescent="0.25">
      <c r="A287" s="34"/>
      <c r="B287" s="34"/>
      <c r="C287" s="34"/>
      <c r="D287" s="34"/>
      <c r="E287" s="34"/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  <c r="R287" s="34"/>
      <c r="S287" s="34"/>
      <c r="T287" s="34"/>
      <c r="U287" s="34"/>
      <c r="V287" s="34"/>
      <c r="W287" s="34"/>
      <c r="X287" s="34"/>
      <c r="Y287" s="34"/>
      <c r="Z287" s="34"/>
      <c r="AA287" s="34"/>
      <c r="AB287" s="34"/>
      <c r="AC287" s="34"/>
      <c r="AD287" s="34"/>
      <c r="AE287" s="34"/>
      <c r="AF287" s="34"/>
      <c r="AG287" s="34"/>
      <c r="AH287" s="34"/>
      <c r="AI287" s="34"/>
      <c r="AJ287" s="34"/>
      <c r="AK287" s="34"/>
      <c r="AL287" s="34"/>
    </row>
    <row r="288" spans="1:38" ht="12.75" customHeight="1" x14ac:dyDescent="0.25">
      <c r="A288" s="34"/>
      <c r="B288" s="34"/>
      <c r="C288" s="34"/>
      <c r="D288" s="34"/>
      <c r="E288" s="34"/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  <c r="R288" s="34"/>
      <c r="S288" s="34"/>
      <c r="T288" s="34"/>
      <c r="U288" s="34"/>
      <c r="V288" s="34"/>
      <c r="W288" s="34"/>
      <c r="X288" s="34"/>
      <c r="Y288" s="34"/>
      <c r="Z288" s="34"/>
      <c r="AA288" s="34"/>
      <c r="AB288" s="34"/>
      <c r="AC288" s="34"/>
      <c r="AD288" s="34"/>
      <c r="AE288" s="34"/>
      <c r="AF288" s="34"/>
      <c r="AG288" s="34"/>
      <c r="AH288" s="34"/>
      <c r="AI288" s="34"/>
      <c r="AJ288" s="34"/>
      <c r="AK288" s="34"/>
      <c r="AL288" s="34"/>
    </row>
    <row r="289" spans="1:38" ht="12.75" customHeight="1" x14ac:dyDescent="0.25">
      <c r="A289" s="34"/>
      <c r="B289" s="34"/>
      <c r="C289" s="34"/>
      <c r="D289" s="3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F289" s="34"/>
      <c r="AG289" s="34"/>
      <c r="AH289" s="34"/>
      <c r="AI289" s="34"/>
      <c r="AJ289" s="34"/>
      <c r="AK289" s="34"/>
      <c r="AL289" s="34"/>
    </row>
    <row r="290" spans="1:38" ht="12.75" customHeight="1" x14ac:dyDescent="0.25">
      <c r="A290" s="34"/>
      <c r="B290" s="34"/>
      <c r="C290" s="34"/>
      <c r="D290" s="34"/>
      <c r="E290" s="34"/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  <c r="R290" s="34"/>
      <c r="S290" s="34"/>
      <c r="T290" s="34"/>
      <c r="U290" s="34"/>
      <c r="V290" s="34"/>
      <c r="W290" s="34"/>
      <c r="X290" s="34"/>
      <c r="Y290" s="34"/>
      <c r="Z290" s="34"/>
      <c r="AA290" s="34"/>
      <c r="AB290" s="34"/>
      <c r="AC290" s="34"/>
      <c r="AD290" s="34"/>
      <c r="AE290" s="34"/>
      <c r="AF290" s="34"/>
      <c r="AG290" s="34"/>
      <c r="AH290" s="34"/>
      <c r="AI290" s="34"/>
      <c r="AJ290" s="34"/>
      <c r="AK290" s="34"/>
      <c r="AL290" s="34"/>
    </row>
    <row r="291" spans="1:38" ht="12.75" customHeight="1" x14ac:dyDescent="0.25">
      <c r="A291" s="34"/>
      <c r="B291" s="34"/>
      <c r="C291" s="34"/>
      <c r="D291" s="34"/>
      <c r="E291" s="34"/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  <c r="R291" s="34"/>
      <c r="S291" s="34"/>
      <c r="T291" s="34"/>
      <c r="U291" s="34"/>
      <c r="V291" s="34"/>
      <c r="W291" s="34"/>
      <c r="X291" s="34"/>
      <c r="Y291" s="34"/>
      <c r="Z291" s="34"/>
      <c r="AA291" s="34"/>
      <c r="AB291" s="34"/>
      <c r="AC291" s="34"/>
      <c r="AD291" s="34"/>
      <c r="AE291" s="34"/>
      <c r="AF291" s="34"/>
      <c r="AG291" s="34"/>
      <c r="AH291" s="34"/>
      <c r="AI291" s="34"/>
      <c r="AJ291" s="34"/>
      <c r="AK291" s="34"/>
      <c r="AL291" s="34"/>
    </row>
    <row r="292" spans="1:38" ht="12.75" customHeight="1" x14ac:dyDescent="0.25">
      <c r="A292" s="34"/>
      <c r="B292" s="34"/>
      <c r="C292" s="34"/>
      <c r="D292" s="34"/>
      <c r="E292" s="34"/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  <c r="R292" s="34"/>
      <c r="S292" s="34"/>
      <c r="T292" s="34"/>
      <c r="U292" s="34"/>
      <c r="V292" s="34"/>
      <c r="W292" s="34"/>
      <c r="X292" s="34"/>
      <c r="Y292" s="34"/>
      <c r="Z292" s="34"/>
      <c r="AA292" s="34"/>
      <c r="AB292" s="34"/>
      <c r="AC292" s="34"/>
      <c r="AD292" s="34"/>
      <c r="AE292" s="34"/>
      <c r="AF292" s="34"/>
      <c r="AG292" s="34"/>
      <c r="AH292" s="34"/>
      <c r="AI292" s="34"/>
      <c r="AJ292" s="34"/>
      <c r="AK292" s="34"/>
      <c r="AL292" s="34"/>
    </row>
    <row r="293" spans="1:38" ht="12.75" customHeight="1" x14ac:dyDescent="0.25">
      <c r="A293" s="34"/>
      <c r="B293" s="34"/>
      <c r="C293" s="34"/>
      <c r="D293" s="3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F293" s="34"/>
      <c r="AG293" s="34"/>
      <c r="AH293" s="34"/>
      <c r="AI293" s="34"/>
      <c r="AJ293" s="34"/>
      <c r="AK293" s="34"/>
      <c r="AL293" s="34"/>
    </row>
    <row r="294" spans="1:38" ht="12.75" customHeight="1" x14ac:dyDescent="0.25">
      <c r="A294" s="34"/>
      <c r="B294" s="34"/>
      <c r="C294" s="34"/>
      <c r="D294" s="34"/>
      <c r="E294" s="34"/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  <c r="R294" s="34"/>
      <c r="S294" s="34"/>
      <c r="T294" s="34"/>
      <c r="U294" s="34"/>
      <c r="V294" s="34"/>
      <c r="W294" s="34"/>
      <c r="X294" s="34"/>
      <c r="Y294" s="34"/>
      <c r="Z294" s="34"/>
      <c r="AA294" s="34"/>
      <c r="AB294" s="34"/>
      <c r="AC294" s="34"/>
      <c r="AD294" s="34"/>
      <c r="AE294" s="34"/>
      <c r="AF294" s="34"/>
      <c r="AG294" s="34"/>
      <c r="AH294" s="34"/>
      <c r="AI294" s="34"/>
      <c r="AJ294" s="34"/>
      <c r="AK294" s="34"/>
      <c r="AL294" s="34"/>
    </row>
    <row r="295" spans="1:38" ht="12.75" customHeight="1" x14ac:dyDescent="0.25">
      <c r="A295" s="34"/>
      <c r="B295" s="34"/>
      <c r="C295" s="34"/>
      <c r="D295" s="34"/>
      <c r="E295" s="34"/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  <c r="R295" s="34"/>
      <c r="S295" s="34"/>
      <c r="T295" s="34"/>
      <c r="U295" s="34"/>
      <c r="V295" s="34"/>
      <c r="W295" s="34"/>
      <c r="X295" s="34"/>
      <c r="Y295" s="34"/>
      <c r="Z295" s="34"/>
      <c r="AA295" s="34"/>
      <c r="AB295" s="34"/>
      <c r="AC295" s="34"/>
      <c r="AD295" s="34"/>
      <c r="AE295" s="34"/>
      <c r="AF295" s="34"/>
      <c r="AG295" s="34"/>
      <c r="AH295" s="34"/>
      <c r="AI295" s="34"/>
      <c r="AJ295" s="34"/>
      <c r="AK295" s="34"/>
      <c r="AL295" s="34"/>
    </row>
    <row r="296" spans="1:38" ht="12.75" customHeight="1" x14ac:dyDescent="0.25">
      <c r="A296" s="34"/>
      <c r="B296" s="34"/>
      <c r="C296" s="34"/>
      <c r="D296" s="3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F296" s="34"/>
      <c r="AG296" s="34"/>
      <c r="AH296" s="34"/>
      <c r="AI296" s="34"/>
      <c r="AJ296" s="34"/>
      <c r="AK296" s="34"/>
      <c r="AL296" s="34"/>
    </row>
    <row r="297" spans="1:38" ht="12.75" customHeight="1" x14ac:dyDescent="0.25">
      <c r="A297" s="34"/>
      <c r="B297" s="34"/>
      <c r="C297" s="34"/>
      <c r="D297" s="34"/>
      <c r="E297" s="34"/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  <c r="R297" s="34"/>
      <c r="S297" s="34"/>
      <c r="T297" s="34"/>
      <c r="U297" s="34"/>
      <c r="V297" s="34"/>
      <c r="W297" s="34"/>
      <c r="X297" s="34"/>
      <c r="Y297" s="34"/>
      <c r="Z297" s="34"/>
      <c r="AA297" s="34"/>
      <c r="AB297" s="34"/>
      <c r="AC297" s="34"/>
      <c r="AD297" s="34"/>
      <c r="AE297" s="34"/>
      <c r="AF297" s="34"/>
      <c r="AG297" s="34"/>
      <c r="AH297" s="34"/>
      <c r="AI297" s="34"/>
      <c r="AJ297" s="34"/>
      <c r="AK297" s="34"/>
      <c r="AL297" s="34"/>
    </row>
    <row r="298" spans="1:38" ht="12.75" customHeight="1" x14ac:dyDescent="0.25">
      <c r="A298" s="34"/>
      <c r="B298" s="34"/>
      <c r="C298" s="34"/>
      <c r="D298" s="34"/>
      <c r="E298" s="34"/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  <c r="R298" s="34"/>
      <c r="S298" s="34"/>
      <c r="T298" s="34"/>
      <c r="U298" s="34"/>
      <c r="V298" s="34"/>
      <c r="W298" s="34"/>
      <c r="X298" s="34"/>
      <c r="Y298" s="34"/>
      <c r="Z298" s="34"/>
      <c r="AA298" s="34"/>
      <c r="AB298" s="34"/>
      <c r="AC298" s="34"/>
      <c r="AD298" s="34"/>
      <c r="AE298" s="34"/>
      <c r="AF298" s="34"/>
      <c r="AG298" s="34"/>
      <c r="AH298" s="34"/>
      <c r="AI298" s="34"/>
      <c r="AJ298" s="34"/>
      <c r="AK298" s="34"/>
      <c r="AL298" s="34"/>
    </row>
    <row r="299" spans="1:38" ht="12.75" customHeight="1" x14ac:dyDescent="0.25">
      <c r="A299" s="34"/>
      <c r="B299" s="34"/>
      <c r="C299" s="34"/>
      <c r="D299" s="34"/>
      <c r="E299" s="34"/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  <c r="R299" s="34"/>
      <c r="S299" s="34"/>
      <c r="T299" s="34"/>
      <c r="U299" s="34"/>
      <c r="V299" s="34"/>
      <c r="W299" s="34"/>
      <c r="X299" s="34"/>
      <c r="Y299" s="34"/>
      <c r="Z299" s="34"/>
      <c r="AA299" s="34"/>
      <c r="AB299" s="34"/>
      <c r="AC299" s="34"/>
      <c r="AD299" s="34"/>
      <c r="AE299" s="34"/>
      <c r="AF299" s="34"/>
      <c r="AG299" s="34"/>
      <c r="AH299" s="34"/>
      <c r="AI299" s="34"/>
      <c r="AJ299" s="34"/>
      <c r="AK299" s="34"/>
      <c r="AL299" s="34"/>
    </row>
    <row r="300" spans="1:38" ht="12.75" customHeight="1" x14ac:dyDescent="0.25">
      <c r="A300" s="34"/>
      <c r="B300" s="34"/>
      <c r="C300" s="34"/>
      <c r="D300" s="34"/>
      <c r="E300" s="34"/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  <c r="R300" s="34"/>
      <c r="S300" s="34"/>
      <c r="T300" s="34"/>
      <c r="U300" s="34"/>
      <c r="V300" s="34"/>
      <c r="W300" s="34"/>
      <c r="X300" s="34"/>
      <c r="Y300" s="34"/>
      <c r="Z300" s="34"/>
      <c r="AA300" s="34"/>
      <c r="AB300" s="34"/>
      <c r="AC300" s="34"/>
      <c r="AD300" s="34"/>
      <c r="AE300" s="34"/>
      <c r="AF300" s="34"/>
      <c r="AG300" s="34"/>
      <c r="AH300" s="34"/>
      <c r="AI300" s="34"/>
      <c r="AJ300" s="34"/>
      <c r="AK300" s="34"/>
      <c r="AL300" s="34"/>
    </row>
    <row r="301" spans="1:38" ht="12.75" customHeight="1" x14ac:dyDescent="0.25">
      <c r="A301" s="34"/>
      <c r="B301" s="34"/>
      <c r="C301" s="34"/>
      <c r="D301" s="3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F301" s="34"/>
      <c r="AG301" s="34"/>
      <c r="AH301" s="34"/>
      <c r="AI301" s="34"/>
      <c r="AJ301" s="34"/>
      <c r="AK301" s="34"/>
      <c r="AL301" s="34"/>
    </row>
    <row r="302" spans="1:38" ht="12.75" customHeight="1" x14ac:dyDescent="0.25">
      <c r="A302" s="34"/>
      <c r="B302" s="34"/>
      <c r="C302" s="34"/>
      <c r="D302" s="34"/>
      <c r="E302" s="34"/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  <c r="R302" s="34"/>
      <c r="S302" s="34"/>
      <c r="T302" s="34"/>
      <c r="U302" s="34"/>
      <c r="V302" s="34"/>
      <c r="W302" s="34"/>
      <c r="X302" s="34"/>
      <c r="Y302" s="34"/>
      <c r="Z302" s="34"/>
      <c r="AA302" s="34"/>
      <c r="AB302" s="34"/>
      <c r="AC302" s="34"/>
      <c r="AD302" s="34"/>
      <c r="AE302" s="34"/>
      <c r="AF302" s="34"/>
      <c r="AG302" s="34"/>
      <c r="AH302" s="34"/>
      <c r="AI302" s="34"/>
      <c r="AJ302" s="34"/>
      <c r="AK302" s="34"/>
      <c r="AL302" s="34"/>
    </row>
    <row r="303" spans="1:38" ht="12.75" customHeight="1" x14ac:dyDescent="0.25">
      <c r="A303" s="34"/>
      <c r="B303" s="34"/>
      <c r="C303" s="34"/>
      <c r="D303" s="34"/>
      <c r="E303" s="34"/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  <c r="R303" s="34"/>
      <c r="S303" s="34"/>
      <c r="T303" s="34"/>
      <c r="U303" s="34"/>
      <c r="V303" s="34"/>
      <c r="W303" s="34"/>
      <c r="X303" s="34"/>
      <c r="Y303" s="34"/>
      <c r="Z303" s="34"/>
      <c r="AA303" s="34"/>
      <c r="AB303" s="34"/>
      <c r="AC303" s="34"/>
      <c r="AD303" s="34"/>
      <c r="AE303" s="34"/>
      <c r="AF303" s="34"/>
      <c r="AG303" s="34"/>
      <c r="AH303" s="34"/>
      <c r="AI303" s="34"/>
      <c r="AJ303" s="34"/>
      <c r="AK303" s="34"/>
      <c r="AL303" s="34"/>
    </row>
    <row r="304" spans="1:38" ht="12.75" customHeight="1" x14ac:dyDescent="0.25">
      <c r="A304" s="34"/>
      <c r="B304" s="34"/>
      <c r="C304" s="34"/>
      <c r="D304" s="34"/>
      <c r="E304" s="34"/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  <c r="R304" s="34"/>
      <c r="S304" s="34"/>
      <c r="T304" s="34"/>
      <c r="U304" s="34"/>
      <c r="V304" s="34"/>
      <c r="W304" s="34"/>
      <c r="X304" s="34"/>
      <c r="Y304" s="34"/>
      <c r="Z304" s="34"/>
      <c r="AA304" s="34"/>
      <c r="AB304" s="34"/>
      <c r="AC304" s="34"/>
      <c r="AD304" s="34"/>
      <c r="AE304" s="34"/>
      <c r="AF304" s="34"/>
      <c r="AG304" s="34"/>
      <c r="AH304" s="34"/>
      <c r="AI304" s="34"/>
      <c r="AJ304" s="34"/>
      <c r="AK304" s="34"/>
      <c r="AL304" s="34"/>
    </row>
    <row r="305" spans="1:38" ht="12.75" customHeight="1" x14ac:dyDescent="0.25">
      <c r="A305" s="34"/>
      <c r="B305" s="34"/>
      <c r="C305" s="34"/>
      <c r="D305" s="34"/>
      <c r="E305" s="34"/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  <c r="R305" s="34"/>
      <c r="S305" s="34"/>
      <c r="T305" s="34"/>
      <c r="U305" s="34"/>
      <c r="V305" s="34"/>
      <c r="W305" s="34"/>
      <c r="X305" s="34"/>
      <c r="Y305" s="34"/>
      <c r="Z305" s="34"/>
      <c r="AA305" s="34"/>
      <c r="AB305" s="34"/>
      <c r="AC305" s="34"/>
      <c r="AD305" s="34"/>
      <c r="AE305" s="34"/>
      <c r="AF305" s="34"/>
      <c r="AG305" s="34"/>
      <c r="AH305" s="34"/>
      <c r="AI305" s="34"/>
      <c r="AJ305" s="34"/>
      <c r="AK305" s="34"/>
      <c r="AL305" s="34"/>
    </row>
    <row r="306" spans="1:38" ht="12.75" customHeight="1" x14ac:dyDescent="0.25">
      <c r="A306" s="34"/>
      <c r="B306" s="34"/>
      <c r="C306" s="34"/>
      <c r="D306" s="34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F306" s="34"/>
      <c r="AG306" s="34"/>
      <c r="AH306" s="34"/>
      <c r="AI306" s="34"/>
      <c r="AJ306" s="34"/>
      <c r="AK306" s="34"/>
      <c r="AL306" s="34"/>
    </row>
    <row r="307" spans="1:38" ht="12.75" customHeight="1" x14ac:dyDescent="0.25">
      <c r="A307" s="34"/>
      <c r="B307" s="34"/>
      <c r="C307" s="34"/>
      <c r="D307" s="34"/>
      <c r="E307" s="34"/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  <c r="R307" s="34"/>
      <c r="S307" s="34"/>
      <c r="T307" s="34"/>
      <c r="U307" s="34"/>
      <c r="V307" s="34"/>
      <c r="W307" s="34"/>
      <c r="X307" s="34"/>
      <c r="Y307" s="34"/>
      <c r="Z307" s="34"/>
      <c r="AA307" s="34"/>
      <c r="AB307" s="34"/>
      <c r="AC307" s="34"/>
      <c r="AD307" s="34"/>
      <c r="AE307" s="34"/>
      <c r="AF307" s="34"/>
      <c r="AG307" s="34"/>
      <c r="AH307" s="34"/>
      <c r="AI307" s="34"/>
      <c r="AJ307" s="34"/>
      <c r="AK307" s="34"/>
      <c r="AL307" s="34"/>
    </row>
    <row r="308" spans="1:38" ht="12.75" customHeight="1" x14ac:dyDescent="0.25">
      <c r="A308" s="34"/>
      <c r="B308" s="34"/>
      <c r="C308" s="34"/>
      <c r="D308" s="34"/>
      <c r="E308" s="34"/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  <c r="R308" s="34"/>
      <c r="S308" s="34"/>
      <c r="T308" s="34"/>
      <c r="U308" s="34"/>
      <c r="V308" s="34"/>
      <c r="W308" s="34"/>
      <c r="X308" s="34"/>
      <c r="Y308" s="34"/>
      <c r="Z308" s="34"/>
      <c r="AA308" s="34"/>
      <c r="AB308" s="34"/>
      <c r="AC308" s="34"/>
      <c r="AD308" s="34"/>
      <c r="AE308" s="34"/>
      <c r="AF308" s="34"/>
      <c r="AG308" s="34"/>
      <c r="AH308" s="34"/>
      <c r="AI308" s="34"/>
      <c r="AJ308" s="34"/>
      <c r="AK308" s="34"/>
      <c r="AL308" s="34"/>
    </row>
    <row r="309" spans="1:38" ht="12.75" customHeight="1" x14ac:dyDescent="0.25">
      <c r="A309" s="34"/>
      <c r="B309" s="34"/>
      <c r="C309" s="34"/>
      <c r="D309" s="34"/>
      <c r="E309" s="34"/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  <c r="R309" s="34"/>
      <c r="S309" s="34"/>
      <c r="T309" s="34"/>
      <c r="U309" s="34"/>
      <c r="V309" s="34"/>
      <c r="W309" s="34"/>
      <c r="X309" s="34"/>
      <c r="Y309" s="34"/>
      <c r="Z309" s="34"/>
      <c r="AA309" s="34"/>
      <c r="AB309" s="34"/>
      <c r="AC309" s="34"/>
      <c r="AD309" s="34"/>
      <c r="AE309" s="34"/>
      <c r="AF309" s="34"/>
      <c r="AG309" s="34"/>
      <c r="AH309" s="34"/>
      <c r="AI309" s="34"/>
      <c r="AJ309" s="34"/>
      <c r="AK309" s="34"/>
      <c r="AL309" s="34"/>
    </row>
    <row r="310" spans="1:38" ht="12.75" customHeight="1" x14ac:dyDescent="0.25">
      <c r="A310" s="34"/>
      <c r="B310" s="34"/>
      <c r="C310" s="34"/>
      <c r="D310" s="34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F310" s="34"/>
      <c r="AG310" s="34"/>
      <c r="AH310" s="34"/>
      <c r="AI310" s="34"/>
      <c r="AJ310" s="34"/>
      <c r="AK310" s="34"/>
      <c r="AL310" s="34"/>
    </row>
    <row r="311" spans="1:38" ht="12.75" customHeight="1" x14ac:dyDescent="0.25">
      <c r="A311" s="34"/>
      <c r="B311" s="34"/>
      <c r="C311" s="34"/>
      <c r="D311" s="34"/>
      <c r="E311" s="34"/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  <c r="R311" s="34"/>
      <c r="S311" s="34"/>
      <c r="T311" s="34"/>
      <c r="U311" s="34"/>
      <c r="V311" s="34"/>
      <c r="W311" s="34"/>
      <c r="X311" s="34"/>
      <c r="Y311" s="34"/>
      <c r="Z311" s="34"/>
      <c r="AA311" s="34"/>
      <c r="AB311" s="34"/>
      <c r="AC311" s="34"/>
      <c r="AD311" s="34"/>
      <c r="AE311" s="34"/>
      <c r="AF311" s="34"/>
      <c r="AG311" s="34"/>
      <c r="AH311" s="34"/>
      <c r="AI311" s="34"/>
      <c r="AJ311" s="34"/>
      <c r="AK311" s="34"/>
      <c r="AL311" s="34"/>
    </row>
    <row r="312" spans="1:38" ht="12.75" customHeight="1" x14ac:dyDescent="0.25">
      <c r="A312" s="34"/>
      <c r="B312" s="34"/>
      <c r="C312" s="34"/>
      <c r="D312" s="34"/>
      <c r="E312" s="34"/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  <c r="R312" s="34"/>
      <c r="S312" s="34"/>
      <c r="T312" s="34"/>
      <c r="U312" s="34"/>
      <c r="V312" s="34"/>
      <c r="W312" s="34"/>
      <c r="X312" s="34"/>
      <c r="Y312" s="34"/>
      <c r="Z312" s="34"/>
      <c r="AA312" s="34"/>
      <c r="AB312" s="34"/>
      <c r="AC312" s="34"/>
      <c r="AD312" s="34"/>
      <c r="AE312" s="34"/>
      <c r="AF312" s="34"/>
      <c r="AG312" s="34"/>
      <c r="AH312" s="34"/>
      <c r="AI312" s="34"/>
      <c r="AJ312" s="34"/>
      <c r="AK312" s="34"/>
      <c r="AL312" s="34"/>
    </row>
    <row r="313" spans="1:38" ht="12.75" customHeight="1" x14ac:dyDescent="0.25">
      <c r="A313" s="34"/>
      <c r="B313" s="34"/>
      <c r="C313" s="34"/>
      <c r="D313" s="34"/>
      <c r="E313" s="34"/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  <c r="R313" s="34"/>
      <c r="S313" s="34"/>
      <c r="T313" s="34"/>
      <c r="U313" s="34"/>
      <c r="V313" s="34"/>
      <c r="W313" s="34"/>
      <c r="X313" s="34"/>
      <c r="Y313" s="34"/>
      <c r="Z313" s="34"/>
      <c r="AA313" s="34"/>
      <c r="AB313" s="34"/>
      <c r="AC313" s="34"/>
      <c r="AD313" s="34"/>
      <c r="AE313" s="34"/>
      <c r="AF313" s="34"/>
      <c r="AG313" s="34"/>
      <c r="AH313" s="34"/>
      <c r="AI313" s="34"/>
      <c r="AJ313" s="34"/>
      <c r="AK313" s="34"/>
      <c r="AL313" s="34"/>
    </row>
    <row r="314" spans="1:38" ht="12.75" customHeight="1" x14ac:dyDescent="0.25">
      <c r="A314" s="34"/>
      <c r="B314" s="34"/>
      <c r="C314" s="34"/>
      <c r="D314" s="34"/>
      <c r="E314" s="34"/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  <c r="R314" s="34"/>
      <c r="S314" s="34"/>
      <c r="T314" s="34"/>
      <c r="U314" s="34"/>
      <c r="V314" s="34"/>
      <c r="W314" s="34"/>
      <c r="X314" s="34"/>
      <c r="Y314" s="34"/>
      <c r="Z314" s="34"/>
      <c r="AA314" s="34"/>
      <c r="AB314" s="34"/>
      <c r="AC314" s="34"/>
      <c r="AD314" s="34"/>
      <c r="AE314" s="34"/>
      <c r="AF314" s="34"/>
      <c r="AG314" s="34"/>
      <c r="AH314" s="34"/>
      <c r="AI314" s="34"/>
      <c r="AJ314" s="34"/>
      <c r="AK314" s="34"/>
      <c r="AL314" s="34"/>
    </row>
    <row r="315" spans="1:38" ht="12.75" customHeight="1" x14ac:dyDescent="0.25">
      <c r="A315" s="34"/>
      <c r="B315" s="34"/>
      <c r="C315" s="34"/>
      <c r="D315" s="34"/>
      <c r="E315" s="34"/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  <c r="R315" s="34"/>
      <c r="S315" s="34"/>
      <c r="T315" s="34"/>
      <c r="U315" s="34"/>
      <c r="V315" s="34"/>
      <c r="W315" s="34"/>
      <c r="X315" s="34"/>
      <c r="Y315" s="34"/>
      <c r="Z315" s="34"/>
      <c r="AA315" s="34"/>
      <c r="AB315" s="34"/>
      <c r="AC315" s="34"/>
      <c r="AD315" s="34"/>
      <c r="AE315" s="34"/>
      <c r="AF315" s="34"/>
      <c r="AG315" s="34"/>
      <c r="AH315" s="34"/>
      <c r="AI315" s="34"/>
      <c r="AJ315" s="34"/>
      <c r="AK315" s="34"/>
      <c r="AL315" s="34"/>
    </row>
    <row r="316" spans="1:38" ht="12.75" customHeight="1" x14ac:dyDescent="0.25">
      <c r="A316" s="34"/>
      <c r="B316" s="34"/>
      <c r="C316" s="34"/>
      <c r="D316" s="34"/>
      <c r="E316" s="34"/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  <c r="R316" s="34"/>
      <c r="S316" s="34"/>
      <c r="T316" s="34"/>
      <c r="U316" s="34"/>
      <c r="V316" s="34"/>
      <c r="W316" s="34"/>
      <c r="X316" s="34"/>
      <c r="Y316" s="34"/>
      <c r="Z316" s="34"/>
      <c r="AA316" s="34"/>
      <c r="AB316" s="34"/>
      <c r="AC316" s="34"/>
      <c r="AD316" s="34"/>
      <c r="AE316" s="34"/>
      <c r="AF316" s="34"/>
      <c r="AG316" s="34"/>
      <c r="AH316" s="34"/>
      <c r="AI316" s="34"/>
      <c r="AJ316" s="34"/>
      <c r="AK316" s="34"/>
      <c r="AL316" s="34"/>
    </row>
    <row r="317" spans="1:38" ht="12.75" customHeight="1" x14ac:dyDescent="0.25">
      <c r="A317" s="34"/>
      <c r="B317" s="34"/>
      <c r="C317" s="34"/>
      <c r="D317" s="34"/>
      <c r="E317" s="3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F317" s="34"/>
      <c r="AG317" s="34"/>
      <c r="AH317" s="34"/>
      <c r="AI317" s="34"/>
      <c r="AJ317" s="34"/>
      <c r="AK317" s="34"/>
      <c r="AL317" s="34"/>
    </row>
    <row r="318" spans="1:38" ht="12.75" customHeight="1" x14ac:dyDescent="0.25">
      <c r="A318" s="34"/>
      <c r="B318" s="34"/>
      <c r="C318" s="34"/>
      <c r="D318" s="34"/>
      <c r="E318" s="34"/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  <c r="R318" s="34"/>
      <c r="S318" s="34"/>
      <c r="T318" s="34"/>
      <c r="U318" s="34"/>
      <c r="V318" s="34"/>
      <c r="W318" s="34"/>
      <c r="X318" s="34"/>
      <c r="Y318" s="34"/>
      <c r="Z318" s="34"/>
      <c r="AA318" s="34"/>
      <c r="AB318" s="34"/>
      <c r="AC318" s="34"/>
      <c r="AD318" s="34"/>
      <c r="AE318" s="34"/>
      <c r="AF318" s="34"/>
      <c r="AG318" s="34"/>
      <c r="AH318" s="34"/>
      <c r="AI318" s="34"/>
      <c r="AJ318" s="34"/>
      <c r="AK318" s="34"/>
      <c r="AL318" s="34"/>
    </row>
    <row r="319" spans="1:38" ht="12.75" customHeight="1" x14ac:dyDescent="0.25">
      <c r="A319" s="34"/>
      <c r="B319" s="34"/>
      <c r="C319" s="34"/>
      <c r="D319" s="34"/>
      <c r="E319" s="34"/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  <c r="R319" s="34"/>
      <c r="S319" s="34"/>
      <c r="T319" s="34"/>
      <c r="U319" s="34"/>
      <c r="V319" s="34"/>
      <c r="W319" s="34"/>
      <c r="X319" s="34"/>
      <c r="Y319" s="34"/>
      <c r="Z319" s="34"/>
      <c r="AA319" s="34"/>
      <c r="AB319" s="34"/>
      <c r="AC319" s="34"/>
      <c r="AD319" s="34"/>
      <c r="AE319" s="34"/>
      <c r="AF319" s="34"/>
      <c r="AG319" s="34"/>
      <c r="AH319" s="34"/>
      <c r="AI319" s="34"/>
      <c r="AJ319" s="34"/>
      <c r="AK319" s="34"/>
      <c r="AL319" s="34"/>
    </row>
    <row r="320" spans="1:38" ht="12.75" customHeight="1" x14ac:dyDescent="0.25">
      <c r="A320" s="34"/>
      <c r="B320" s="34"/>
      <c r="C320" s="34"/>
      <c r="D320" s="34"/>
      <c r="E320" s="34"/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  <c r="R320" s="34"/>
      <c r="S320" s="34"/>
      <c r="T320" s="34"/>
      <c r="U320" s="34"/>
      <c r="V320" s="34"/>
      <c r="W320" s="34"/>
      <c r="X320" s="34"/>
      <c r="Y320" s="34"/>
      <c r="Z320" s="34"/>
      <c r="AA320" s="34"/>
      <c r="AB320" s="34"/>
      <c r="AC320" s="34"/>
      <c r="AD320" s="34"/>
      <c r="AE320" s="34"/>
      <c r="AF320" s="34"/>
      <c r="AG320" s="34"/>
      <c r="AH320" s="34"/>
      <c r="AI320" s="34"/>
      <c r="AJ320" s="34"/>
      <c r="AK320" s="34"/>
      <c r="AL320" s="34"/>
    </row>
    <row r="321" spans="1:38" ht="12.75" customHeight="1" x14ac:dyDescent="0.25">
      <c r="A321" s="34"/>
      <c r="B321" s="34"/>
      <c r="C321" s="34"/>
      <c r="D321" s="34"/>
      <c r="E321" s="34"/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  <c r="R321" s="34"/>
      <c r="S321" s="34"/>
      <c r="T321" s="34"/>
      <c r="U321" s="34"/>
      <c r="V321" s="34"/>
      <c r="W321" s="34"/>
      <c r="X321" s="34"/>
      <c r="Y321" s="34"/>
      <c r="Z321" s="34"/>
      <c r="AA321" s="34"/>
      <c r="AB321" s="34"/>
      <c r="AC321" s="34"/>
      <c r="AD321" s="34"/>
      <c r="AE321" s="34"/>
      <c r="AF321" s="34"/>
      <c r="AG321" s="34"/>
      <c r="AH321" s="34"/>
      <c r="AI321" s="34"/>
      <c r="AJ321" s="34"/>
      <c r="AK321" s="34"/>
      <c r="AL321" s="34"/>
    </row>
    <row r="322" spans="1:38" ht="12.75" customHeight="1" x14ac:dyDescent="0.25">
      <c r="A322" s="34"/>
      <c r="B322" s="34"/>
      <c r="C322" s="34"/>
      <c r="D322" s="34"/>
      <c r="E322" s="34"/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  <c r="R322" s="34"/>
      <c r="S322" s="34"/>
      <c r="T322" s="34"/>
      <c r="U322" s="34"/>
      <c r="V322" s="34"/>
      <c r="W322" s="34"/>
      <c r="X322" s="34"/>
      <c r="Y322" s="34"/>
      <c r="Z322" s="34"/>
      <c r="AA322" s="34"/>
      <c r="AB322" s="34"/>
      <c r="AC322" s="34"/>
      <c r="AD322" s="34"/>
      <c r="AE322" s="34"/>
      <c r="AF322" s="34"/>
      <c r="AG322" s="34"/>
      <c r="AH322" s="34"/>
      <c r="AI322" s="34"/>
      <c r="AJ322" s="34"/>
      <c r="AK322" s="34"/>
      <c r="AL322" s="34"/>
    </row>
    <row r="323" spans="1:38" ht="12.75" customHeight="1" x14ac:dyDescent="0.25">
      <c r="A323" s="34"/>
      <c r="B323" s="34"/>
      <c r="C323" s="34"/>
      <c r="D323" s="34"/>
      <c r="E323" s="34"/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  <c r="R323" s="34"/>
      <c r="S323" s="34"/>
      <c r="T323" s="34"/>
      <c r="U323" s="34"/>
      <c r="V323" s="34"/>
      <c r="W323" s="34"/>
      <c r="X323" s="34"/>
      <c r="Y323" s="34"/>
      <c r="Z323" s="34"/>
      <c r="AA323" s="34"/>
      <c r="AB323" s="34"/>
      <c r="AC323" s="34"/>
      <c r="AD323" s="34"/>
      <c r="AE323" s="34"/>
      <c r="AF323" s="34"/>
      <c r="AG323" s="34"/>
      <c r="AH323" s="34"/>
      <c r="AI323" s="34"/>
      <c r="AJ323" s="34"/>
      <c r="AK323" s="34"/>
      <c r="AL323" s="34"/>
    </row>
    <row r="324" spans="1:38" ht="12.75" customHeight="1" x14ac:dyDescent="0.25">
      <c r="A324" s="34"/>
      <c r="B324" s="34"/>
      <c r="C324" s="34"/>
      <c r="D324" s="34"/>
      <c r="E324" s="34"/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  <c r="R324" s="34"/>
      <c r="S324" s="34"/>
      <c r="T324" s="34"/>
      <c r="U324" s="34"/>
      <c r="V324" s="34"/>
      <c r="W324" s="34"/>
      <c r="X324" s="34"/>
      <c r="Y324" s="34"/>
      <c r="Z324" s="34"/>
      <c r="AA324" s="34"/>
      <c r="AB324" s="34"/>
      <c r="AC324" s="34"/>
      <c r="AD324" s="34"/>
      <c r="AE324" s="34"/>
      <c r="AF324" s="34"/>
      <c r="AG324" s="34"/>
      <c r="AH324" s="34"/>
      <c r="AI324" s="34"/>
      <c r="AJ324" s="34"/>
      <c r="AK324" s="34"/>
      <c r="AL324" s="34"/>
    </row>
    <row r="325" spans="1:38" ht="12.75" customHeight="1" x14ac:dyDescent="0.25">
      <c r="A325" s="34"/>
      <c r="B325" s="34"/>
      <c r="C325" s="34"/>
      <c r="D325" s="34"/>
      <c r="E325" s="34"/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  <c r="R325" s="34"/>
      <c r="S325" s="34"/>
      <c r="T325" s="34"/>
      <c r="U325" s="34"/>
      <c r="V325" s="34"/>
      <c r="W325" s="34"/>
      <c r="X325" s="34"/>
      <c r="Y325" s="34"/>
      <c r="Z325" s="34"/>
      <c r="AA325" s="34"/>
      <c r="AB325" s="34"/>
      <c r="AC325" s="34"/>
      <c r="AD325" s="34"/>
      <c r="AE325" s="34"/>
      <c r="AF325" s="34"/>
      <c r="AG325" s="34"/>
      <c r="AH325" s="34"/>
      <c r="AI325" s="34"/>
      <c r="AJ325" s="34"/>
      <c r="AK325" s="34"/>
      <c r="AL325" s="34"/>
    </row>
    <row r="326" spans="1:38" ht="12.75" customHeight="1" x14ac:dyDescent="0.25">
      <c r="A326" s="34"/>
      <c r="B326" s="34"/>
      <c r="C326" s="34"/>
      <c r="D326" s="34"/>
      <c r="E326" s="34"/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  <c r="R326" s="34"/>
      <c r="S326" s="34"/>
      <c r="T326" s="34"/>
      <c r="U326" s="34"/>
      <c r="V326" s="34"/>
      <c r="W326" s="34"/>
      <c r="X326" s="34"/>
      <c r="Y326" s="34"/>
      <c r="Z326" s="34"/>
      <c r="AA326" s="34"/>
      <c r="AB326" s="34"/>
      <c r="AC326" s="34"/>
      <c r="AD326" s="34"/>
      <c r="AE326" s="34"/>
      <c r="AF326" s="34"/>
      <c r="AG326" s="34"/>
      <c r="AH326" s="34"/>
      <c r="AI326" s="34"/>
      <c r="AJ326" s="34"/>
      <c r="AK326" s="34"/>
      <c r="AL326" s="34"/>
    </row>
    <row r="327" spans="1:38" ht="12.75" customHeight="1" x14ac:dyDescent="0.25">
      <c r="A327" s="34"/>
      <c r="B327" s="34"/>
      <c r="C327" s="34"/>
      <c r="D327" s="34"/>
      <c r="E327" s="34"/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  <c r="R327" s="34"/>
      <c r="S327" s="34"/>
      <c r="T327" s="34"/>
      <c r="U327" s="34"/>
      <c r="V327" s="34"/>
      <c r="W327" s="34"/>
      <c r="X327" s="34"/>
      <c r="Y327" s="34"/>
      <c r="Z327" s="34"/>
      <c r="AA327" s="34"/>
      <c r="AB327" s="34"/>
      <c r="AC327" s="34"/>
      <c r="AD327" s="34"/>
      <c r="AE327" s="34"/>
      <c r="AF327" s="34"/>
      <c r="AG327" s="34"/>
      <c r="AH327" s="34"/>
      <c r="AI327" s="34"/>
      <c r="AJ327" s="34"/>
      <c r="AK327" s="34"/>
      <c r="AL327" s="34"/>
    </row>
    <row r="328" spans="1:38" ht="12.75" customHeight="1" x14ac:dyDescent="0.25">
      <c r="A328" s="34"/>
      <c r="B328" s="34"/>
      <c r="C328" s="34"/>
      <c r="D328" s="34"/>
      <c r="E328" s="34"/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  <c r="R328" s="34"/>
      <c r="S328" s="34"/>
      <c r="T328" s="34"/>
      <c r="U328" s="34"/>
      <c r="V328" s="34"/>
      <c r="W328" s="34"/>
      <c r="X328" s="34"/>
      <c r="Y328" s="34"/>
      <c r="Z328" s="34"/>
      <c r="AA328" s="34"/>
      <c r="AB328" s="34"/>
      <c r="AC328" s="34"/>
      <c r="AD328" s="34"/>
      <c r="AE328" s="34"/>
      <c r="AF328" s="34"/>
      <c r="AG328" s="34"/>
      <c r="AH328" s="34"/>
      <c r="AI328" s="34"/>
      <c r="AJ328" s="34"/>
      <c r="AK328" s="34"/>
      <c r="AL328" s="34"/>
    </row>
    <row r="329" spans="1:38" ht="12.75" customHeight="1" x14ac:dyDescent="0.25">
      <c r="A329" s="34"/>
      <c r="B329" s="34"/>
      <c r="C329" s="34"/>
      <c r="D329" s="34"/>
      <c r="E329" s="34"/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  <c r="R329" s="34"/>
      <c r="S329" s="34"/>
      <c r="T329" s="34"/>
      <c r="U329" s="34"/>
      <c r="V329" s="34"/>
      <c r="W329" s="34"/>
      <c r="X329" s="34"/>
      <c r="Y329" s="34"/>
      <c r="Z329" s="34"/>
      <c r="AA329" s="34"/>
      <c r="AB329" s="34"/>
      <c r="AC329" s="34"/>
      <c r="AD329" s="34"/>
      <c r="AE329" s="34"/>
      <c r="AF329" s="34"/>
      <c r="AG329" s="34"/>
      <c r="AH329" s="34"/>
      <c r="AI329" s="34"/>
      <c r="AJ329" s="34"/>
      <c r="AK329" s="34"/>
      <c r="AL329" s="34"/>
    </row>
    <row r="330" spans="1:38" ht="12.75" customHeight="1" x14ac:dyDescent="0.25">
      <c r="A330" s="34"/>
      <c r="B330" s="34"/>
      <c r="C330" s="34"/>
      <c r="D330" s="34"/>
      <c r="E330" s="34"/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  <c r="R330" s="34"/>
      <c r="S330" s="34"/>
      <c r="T330" s="34"/>
      <c r="U330" s="34"/>
      <c r="V330" s="34"/>
      <c r="W330" s="34"/>
      <c r="X330" s="34"/>
      <c r="Y330" s="34"/>
      <c r="Z330" s="34"/>
      <c r="AA330" s="34"/>
      <c r="AB330" s="34"/>
      <c r="AC330" s="34"/>
      <c r="AD330" s="34"/>
      <c r="AE330" s="34"/>
      <c r="AF330" s="34"/>
      <c r="AG330" s="34"/>
      <c r="AH330" s="34"/>
      <c r="AI330" s="34"/>
      <c r="AJ330" s="34"/>
      <c r="AK330" s="34"/>
      <c r="AL330" s="34"/>
    </row>
    <row r="331" spans="1:38" ht="12.75" customHeight="1" x14ac:dyDescent="0.25">
      <c r="A331" s="34"/>
      <c r="B331" s="34"/>
      <c r="C331" s="34"/>
      <c r="D331" s="34"/>
      <c r="E331" s="34"/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  <c r="R331" s="34"/>
      <c r="S331" s="34"/>
      <c r="T331" s="34"/>
      <c r="U331" s="34"/>
      <c r="V331" s="34"/>
      <c r="W331" s="34"/>
      <c r="X331" s="34"/>
      <c r="Y331" s="34"/>
      <c r="Z331" s="34"/>
      <c r="AA331" s="34"/>
      <c r="AB331" s="34"/>
      <c r="AC331" s="34"/>
      <c r="AD331" s="34"/>
      <c r="AE331" s="34"/>
      <c r="AF331" s="34"/>
      <c r="AG331" s="34"/>
      <c r="AH331" s="34"/>
      <c r="AI331" s="34"/>
      <c r="AJ331" s="34"/>
      <c r="AK331" s="34"/>
      <c r="AL331" s="34"/>
    </row>
    <row r="332" spans="1:38" ht="12.75" customHeight="1" x14ac:dyDescent="0.25">
      <c r="A332" s="34"/>
      <c r="B332" s="34"/>
      <c r="C332" s="34"/>
      <c r="D332" s="34"/>
      <c r="E332" s="34"/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  <c r="R332" s="34"/>
      <c r="S332" s="34"/>
      <c r="T332" s="34"/>
      <c r="U332" s="34"/>
      <c r="V332" s="34"/>
      <c r="W332" s="34"/>
      <c r="X332" s="34"/>
      <c r="Y332" s="34"/>
      <c r="Z332" s="34"/>
      <c r="AA332" s="34"/>
      <c r="AB332" s="34"/>
      <c r="AC332" s="34"/>
      <c r="AD332" s="34"/>
      <c r="AE332" s="34"/>
      <c r="AF332" s="34"/>
      <c r="AG332" s="34"/>
      <c r="AH332" s="34"/>
      <c r="AI332" s="34"/>
      <c r="AJ332" s="34"/>
      <c r="AK332" s="34"/>
      <c r="AL332" s="34"/>
    </row>
    <row r="333" spans="1:38" ht="12.75" customHeight="1" x14ac:dyDescent="0.25">
      <c r="A333" s="34"/>
      <c r="B333" s="34"/>
      <c r="C333" s="34"/>
      <c r="D333" s="34"/>
      <c r="E333" s="34"/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  <c r="R333" s="34"/>
      <c r="S333" s="34"/>
      <c r="T333" s="34"/>
      <c r="U333" s="34"/>
      <c r="V333" s="34"/>
      <c r="W333" s="34"/>
      <c r="X333" s="34"/>
      <c r="Y333" s="34"/>
      <c r="Z333" s="34"/>
      <c r="AA333" s="34"/>
      <c r="AB333" s="34"/>
      <c r="AC333" s="34"/>
      <c r="AD333" s="34"/>
      <c r="AE333" s="34"/>
      <c r="AF333" s="34"/>
      <c r="AG333" s="34"/>
      <c r="AH333" s="34"/>
      <c r="AI333" s="34"/>
      <c r="AJ333" s="34"/>
      <c r="AK333" s="34"/>
      <c r="AL333" s="34"/>
    </row>
    <row r="334" spans="1:38" ht="12.75" customHeight="1" x14ac:dyDescent="0.25">
      <c r="A334" s="34"/>
      <c r="B334" s="34"/>
      <c r="C334" s="34"/>
      <c r="D334" s="34"/>
      <c r="E334" s="34"/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  <c r="R334" s="34"/>
      <c r="S334" s="34"/>
      <c r="T334" s="34"/>
      <c r="U334" s="34"/>
      <c r="V334" s="34"/>
      <c r="W334" s="34"/>
      <c r="X334" s="34"/>
      <c r="Y334" s="34"/>
      <c r="Z334" s="34"/>
      <c r="AA334" s="34"/>
      <c r="AB334" s="34"/>
      <c r="AC334" s="34"/>
      <c r="AD334" s="34"/>
      <c r="AE334" s="34"/>
      <c r="AF334" s="34"/>
      <c r="AG334" s="34"/>
      <c r="AH334" s="34"/>
      <c r="AI334" s="34"/>
      <c r="AJ334" s="34"/>
      <c r="AK334" s="34"/>
      <c r="AL334" s="34"/>
    </row>
    <row r="335" spans="1:38" ht="12.75" customHeight="1" x14ac:dyDescent="0.25">
      <c r="A335" s="34"/>
      <c r="B335" s="34"/>
      <c r="C335" s="34"/>
      <c r="D335" s="34"/>
      <c r="E335" s="34"/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  <c r="R335" s="34"/>
      <c r="S335" s="34"/>
      <c r="T335" s="34"/>
      <c r="U335" s="34"/>
      <c r="V335" s="34"/>
      <c r="W335" s="34"/>
      <c r="X335" s="34"/>
      <c r="Y335" s="34"/>
      <c r="Z335" s="34"/>
      <c r="AA335" s="34"/>
      <c r="AB335" s="34"/>
      <c r="AC335" s="34"/>
      <c r="AD335" s="34"/>
      <c r="AE335" s="34"/>
      <c r="AF335" s="34"/>
      <c r="AG335" s="34"/>
      <c r="AH335" s="34"/>
      <c r="AI335" s="34"/>
      <c r="AJ335" s="34"/>
      <c r="AK335" s="34"/>
      <c r="AL335" s="34"/>
    </row>
    <row r="336" spans="1:38" ht="12.75" customHeight="1" x14ac:dyDescent="0.25">
      <c r="A336" s="34"/>
      <c r="B336" s="34"/>
      <c r="C336" s="34"/>
      <c r="D336" s="34"/>
      <c r="E336" s="34"/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  <c r="R336" s="34"/>
      <c r="S336" s="34"/>
      <c r="T336" s="34"/>
      <c r="U336" s="34"/>
      <c r="V336" s="34"/>
      <c r="W336" s="34"/>
      <c r="X336" s="34"/>
      <c r="Y336" s="34"/>
      <c r="Z336" s="34"/>
      <c r="AA336" s="34"/>
      <c r="AB336" s="34"/>
      <c r="AC336" s="34"/>
      <c r="AD336" s="34"/>
      <c r="AE336" s="34"/>
      <c r="AF336" s="34"/>
      <c r="AG336" s="34"/>
      <c r="AH336" s="34"/>
      <c r="AI336" s="34"/>
      <c r="AJ336" s="34"/>
      <c r="AK336" s="34"/>
      <c r="AL336" s="34"/>
    </row>
    <row r="337" spans="1:38" ht="12.75" customHeight="1" x14ac:dyDescent="0.25">
      <c r="A337" s="34"/>
      <c r="B337" s="34"/>
      <c r="C337" s="34"/>
      <c r="D337" s="34"/>
      <c r="E337" s="34"/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  <c r="R337" s="34"/>
      <c r="S337" s="34"/>
      <c r="T337" s="34"/>
      <c r="U337" s="34"/>
      <c r="V337" s="34"/>
      <c r="W337" s="34"/>
      <c r="X337" s="34"/>
      <c r="Y337" s="34"/>
      <c r="Z337" s="34"/>
      <c r="AA337" s="34"/>
      <c r="AB337" s="34"/>
      <c r="AC337" s="34"/>
      <c r="AD337" s="34"/>
      <c r="AE337" s="34"/>
      <c r="AF337" s="34"/>
      <c r="AG337" s="34"/>
      <c r="AH337" s="34"/>
      <c r="AI337" s="34"/>
      <c r="AJ337" s="34"/>
      <c r="AK337" s="34"/>
      <c r="AL337" s="34"/>
    </row>
    <row r="338" spans="1:38" ht="12.75" customHeight="1" x14ac:dyDescent="0.25">
      <c r="A338" s="34"/>
      <c r="B338" s="34"/>
      <c r="C338" s="34"/>
      <c r="D338" s="34"/>
      <c r="E338" s="34"/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  <c r="R338" s="34"/>
      <c r="S338" s="34"/>
      <c r="T338" s="34"/>
      <c r="U338" s="34"/>
      <c r="V338" s="34"/>
      <c r="W338" s="34"/>
      <c r="X338" s="34"/>
      <c r="Y338" s="34"/>
      <c r="Z338" s="34"/>
      <c r="AA338" s="34"/>
      <c r="AB338" s="34"/>
      <c r="AC338" s="34"/>
      <c r="AD338" s="34"/>
      <c r="AE338" s="34"/>
      <c r="AF338" s="34"/>
      <c r="AG338" s="34"/>
      <c r="AH338" s="34"/>
      <c r="AI338" s="34"/>
      <c r="AJ338" s="34"/>
      <c r="AK338" s="34"/>
      <c r="AL338" s="34"/>
    </row>
    <row r="339" spans="1:38" ht="12.75" customHeight="1" x14ac:dyDescent="0.25">
      <c r="A339" s="34"/>
      <c r="B339" s="34"/>
      <c r="C339" s="34"/>
      <c r="D339" s="34"/>
      <c r="E339" s="34"/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  <c r="R339" s="34"/>
      <c r="S339" s="34"/>
      <c r="T339" s="34"/>
      <c r="U339" s="34"/>
      <c r="V339" s="34"/>
      <c r="W339" s="34"/>
      <c r="X339" s="34"/>
      <c r="Y339" s="34"/>
      <c r="Z339" s="34"/>
      <c r="AA339" s="34"/>
      <c r="AB339" s="34"/>
      <c r="AC339" s="34"/>
      <c r="AD339" s="34"/>
      <c r="AE339" s="34"/>
      <c r="AF339" s="34"/>
      <c r="AG339" s="34"/>
      <c r="AH339" s="34"/>
      <c r="AI339" s="34"/>
      <c r="AJ339" s="34"/>
      <c r="AK339" s="34"/>
      <c r="AL339" s="34"/>
    </row>
    <row r="340" spans="1:38" ht="12.75" customHeight="1" x14ac:dyDescent="0.25">
      <c r="A340" s="34"/>
      <c r="B340" s="34"/>
      <c r="C340" s="34"/>
      <c r="D340" s="34"/>
      <c r="E340" s="34"/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  <c r="R340" s="34"/>
      <c r="S340" s="34"/>
      <c r="T340" s="34"/>
      <c r="U340" s="34"/>
      <c r="V340" s="34"/>
      <c r="W340" s="34"/>
      <c r="X340" s="34"/>
      <c r="Y340" s="34"/>
      <c r="Z340" s="34"/>
      <c r="AA340" s="34"/>
      <c r="AB340" s="34"/>
      <c r="AC340" s="34"/>
      <c r="AD340" s="34"/>
      <c r="AE340" s="34"/>
      <c r="AF340" s="34"/>
      <c r="AG340" s="34"/>
      <c r="AH340" s="34"/>
      <c r="AI340" s="34"/>
      <c r="AJ340" s="34"/>
      <c r="AK340" s="34"/>
      <c r="AL340" s="34"/>
    </row>
    <row r="341" spans="1:38" ht="12.75" customHeight="1" x14ac:dyDescent="0.25">
      <c r="A341" s="34"/>
      <c r="B341" s="34"/>
      <c r="C341" s="34"/>
      <c r="D341" s="34"/>
      <c r="E341" s="34"/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  <c r="Z341" s="34"/>
      <c r="AA341" s="34"/>
      <c r="AB341" s="34"/>
      <c r="AC341" s="34"/>
      <c r="AD341" s="34"/>
      <c r="AE341" s="34"/>
      <c r="AF341" s="34"/>
      <c r="AG341" s="34"/>
      <c r="AH341" s="34"/>
      <c r="AI341" s="34"/>
      <c r="AJ341" s="34"/>
      <c r="AK341" s="34"/>
      <c r="AL341" s="34"/>
    </row>
    <row r="342" spans="1:38" ht="12.75" customHeight="1" x14ac:dyDescent="0.25">
      <c r="A342" s="34"/>
      <c r="B342" s="34"/>
      <c r="C342" s="34"/>
      <c r="D342" s="34"/>
      <c r="E342" s="34"/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  <c r="R342" s="34"/>
      <c r="S342" s="34"/>
      <c r="T342" s="34"/>
      <c r="U342" s="34"/>
      <c r="V342" s="34"/>
      <c r="W342" s="34"/>
      <c r="X342" s="34"/>
      <c r="Y342" s="34"/>
      <c r="Z342" s="34"/>
      <c r="AA342" s="34"/>
      <c r="AB342" s="34"/>
      <c r="AC342" s="34"/>
      <c r="AD342" s="34"/>
      <c r="AE342" s="34"/>
      <c r="AF342" s="34"/>
      <c r="AG342" s="34"/>
      <c r="AH342" s="34"/>
      <c r="AI342" s="34"/>
      <c r="AJ342" s="34"/>
      <c r="AK342" s="34"/>
      <c r="AL342" s="34"/>
    </row>
    <row r="343" spans="1:38" ht="12.75" customHeight="1" x14ac:dyDescent="0.25">
      <c r="A343" s="34"/>
      <c r="B343" s="34"/>
      <c r="C343" s="34"/>
      <c r="D343" s="34"/>
      <c r="E343" s="34"/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  <c r="R343" s="34"/>
      <c r="S343" s="34"/>
      <c r="T343" s="34"/>
      <c r="U343" s="34"/>
      <c r="V343" s="34"/>
      <c r="W343" s="34"/>
      <c r="X343" s="34"/>
      <c r="Y343" s="34"/>
      <c r="Z343" s="34"/>
      <c r="AA343" s="34"/>
      <c r="AB343" s="34"/>
      <c r="AC343" s="34"/>
      <c r="AD343" s="34"/>
      <c r="AE343" s="34"/>
      <c r="AF343" s="34"/>
      <c r="AG343" s="34"/>
      <c r="AH343" s="34"/>
      <c r="AI343" s="34"/>
      <c r="AJ343" s="34"/>
      <c r="AK343" s="34"/>
      <c r="AL343" s="34"/>
    </row>
    <row r="344" spans="1:38" ht="12.75" customHeight="1" x14ac:dyDescent="0.25">
      <c r="A344" s="34"/>
      <c r="B344" s="34"/>
      <c r="C344" s="34"/>
      <c r="D344" s="34"/>
      <c r="E344" s="34"/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  <c r="R344" s="34"/>
      <c r="S344" s="34"/>
      <c r="T344" s="34"/>
      <c r="U344" s="34"/>
      <c r="V344" s="34"/>
      <c r="W344" s="34"/>
      <c r="X344" s="34"/>
      <c r="Y344" s="34"/>
      <c r="Z344" s="34"/>
      <c r="AA344" s="34"/>
      <c r="AB344" s="34"/>
      <c r="AC344" s="34"/>
      <c r="AD344" s="34"/>
      <c r="AE344" s="34"/>
      <c r="AF344" s="34"/>
      <c r="AG344" s="34"/>
      <c r="AH344" s="34"/>
      <c r="AI344" s="34"/>
      <c r="AJ344" s="34"/>
      <c r="AK344" s="34"/>
      <c r="AL344" s="34"/>
    </row>
    <row r="345" spans="1:38" ht="12.75" customHeight="1" x14ac:dyDescent="0.25">
      <c r="A345" s="34"/>
      <c r="B345" s="34"/>
      <c r="C345" s="34"/>
      <c r="D345" s="34"/>
      <c r="E345" s="34"/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  <c r="R345" s="34"/>
      <c r="S345" s="34"/>
      <c r="T345" s="34"/>
      <c r="U345" s="34"/>
      <c r="V345" s="34"/>
      <c r="W345" s="34"/>
      <c r="X345" s="34"/>
      <c r="Y345" s="34"/>
      <c r="Z345" s="34"/>
      <c r="AA345" s="34"/>
      <c r="AB345" s="34"/>
      <c r="AC345" s="34"/>
      <c r="AD345" s="34"/>
      <c r="AE345" s="34"/>
      <c r="AF345" s="34"/>
      <c r="AG345" s="34"/>
      <c r="AH345" s="34"/>
      <c r="AI345" s="34"/>
      <c r="AJ345" s="34"/>
      <c r="AK345" s="34"/>
      <c r="AL345" s="34"/>
    </row>
    <row r="346" spans="1:38" ht="12.75" customHeight="1" x14ac:dyDescent="0.25">
      <c r="A346" s="34"/>
      <c r="B346" s="34"/>
      <c r="C346" s="34"/>
      <c r="D346" s="34"/>
      <c r="E346" s="34"/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  <c r="R346" s="34"/>
      <c r="S346" s="34"/>
      <c r="T346" s="34"/>
      <c r="U346" s="34"/>
      <c r="V346" s="34"/>
      <c r="W346" s="34"/>
      <c r="X346" s="34"/>
      <c r="Y346" s="34"/>
      <c r="Z346" s="34"/>
      <c r="AA346" s="34"/>
      <c r="AB346" s="34"/>
      <c r="AC346" s="34"/>
      <c r="AD346" s="34"/>
      <c r="AE346" s="34"/>
      <c r="AF346" s="34"/>
      <c r="AG346" s="34"/>
      <c r="AH346" s="34"/>
      <c r="AI346" s="34"/>
      <c r="AJ346" s="34"/>
      <c r="AK346" s="34"/>
      <c r="AL346" s="34"/>
    </row>
    <row r="347" spans="1:38" ht="12.75" customHeight="1" x14ac:dyDescent="0.25">
      <c r="A347" s="34"/>
      <c r="B347" s="34"/>
      <c r="C347" s="34"/>
      <c r="D347" s="34"/>
      <c r="E347" s="34"/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  <c r="R347" s="34"/>
      <c r="S347" s="34"/>
      <c r="T347" s="34"/>
      <c r="U347" s="34"/>
      <c r="V347" s="34"/>
      <c r="W347" s="34"/>
      <c r="X347" s="34"/>
      <c r="Y347" s="34"/>
      <c r="Z347" s="34"/>
      <c r="AA347" s="34"/>
      <c r="AB347" s="34"/>
      <c r="AC347" s="34"/>
      <c r="AD347" s="34"/>
      <c r="AE347" s="34"/>
      <c r="AF347" s="34"/>
      <c r="AG347" s="34"/>
      <c r="AH347" s="34"/>
      <c r="AI347" s="34"/>
      <c r="AJ347" s="34"/>
      <c r="AK347" s="34"/>
      <c r="AL347" s="34"/>
    </row>
    <row r="348" spans="1:38" ht="12.75" customHeight="1" x14ac:dyDescent="0.25">
      <c r="A348" s="34"/>
      <c r="B348" s="34"/>
      <c r="C348" s="34"/>
      <c r="D348" s="34"/>
      <c r="E348" s="34"/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  <c r="R348" s="34"/>
      <c r="S348" s="34"/>
      <c r="T348" s="34"/>
      <c r="U348" s="34"/>
      <c r="V348" s="34"/>
      <c r="W348" s="34"/>
      <c r="X348" s="34"/>
      <c r="Y348" s="34"/>
      <c r="Z348" s="34"/>
      <c r="AA348" s="34"/>
      <c r="AB348" s="34"/>
      <c r="AC348" s="34"/>
      <c r="AD348" s="34"/>
      <c r="AE348" s="34"/>
      <c r="AF348" s="34"/>
      <c r="AG348" s="34"/>
      <c r="AH348" s="34"/>
      <c r="AI348" s="34"/>
      <c r="AJ348" s="34"/>
      <c r="AK348" s="34"/>
      <c r="AL348" s="34"/>
    </row>
    <row r="349" spans="1:38" ht="12.75" customHeight="1" x14ac:dyDescent="0.25">
      <c r="A349" s="34"/>
      <c r="B349" s="34"/>
      <c r="C349" s="34"/>
      <c r="D349" s="34"/>
      <c r="E349" s="34"/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  <c r="R349" s="34"/>
      <c r="S349" s="34"/>
      <c r="T349" s="34"/>
      <c r="U349" s="34"/>
      <c r="V349" s="34"/>
      <c r="W349" s="34"/>
      <c r="X349" s="34"/>
      <c r="Y349" s="34"/>
      <c r="Z349" s="34"/>
      <c r="AA349" s="34"/>
      <c r="AB349" s="34"/>
      <c r="AC349" s="34"/>
      <c r="AD349" s="34"/>
      <c r="AE349" s="34"/>
      <c r="AF349" s="34"/>
      <c r="AG349" s="34"/>
      <c r="AH349" s="34"/>
      <c r="AI349" s="34"/>
      <c r="AJ349" s="34"/>
      <c r="AK349" s="34"/>
      <c r="AL349" s="34"/>
    </row>
    <row r="350" spans="1:38" ht="12.75" customHeight="1" x14ac:dyDescent="0.25">
      <c r="A350" s="34"/>
      <c r="B350" s="34"/>
      <c r="C350" s="34"/>
      <c r="D350" s="34"/>
      <c r="E350" s="34"/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  <c r="R350" s="34"/>
      <c r="S350" s="34"/>
      <c r="T350" s="34"/>
      <c r="U350" s="34"/>
      <c r="V350" s="34"/>
      <c r="W350" s="34"/>
      <c r="X350" s="34"/>
      <c r="Y350" s="34"/>
      <c r="Z350" s="34"/>
      <c r="AA350" s="34"/>
      <c r="AB350" s="34"/>
      <c r="AC350" s="34"/>
      <c r="AD350" s="34"/>
      <c r="AE350" s="34"/>
      <c r="AF350" s="34"/>
      <c r="AG350" s="34"/>
      <c r="AH350" s="34"/>
      <c r="AI350" s="34"/>
      <c r="AJ350" s="34"/>
      <c r="AK350" s="34"/>
      <c r="AL350" s="34"/>
    </row>
    <row r="351" spans="1:38" ht="12.75" customHeight="1" x14ac:dyDescent="0.25">
      <c r="A351" s="34"/>
      <c r="B351" s="34"/>
      <c r="C351" s="34"/>
      <c r="D351" s="34"/>
      <c r="E351" s="34"/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4"/>
      <c r="Z351" s="34"/>
      <c r="AA351" s="34"/>
      <c r="AB351" s="34"/>
      <c r="AC351" s="34"/>
      <c r="AD351" s="34"/>
      <c r="AE351" s="34"/>
      <c r="AF351" s="34"/>
      <c r="AG351" s="34"/>
      <c r="AH351" s="34"/>
      <c r="AI351" s="34"/>
      <c r="AJ351" s="34"/>
      <c r="AK351" s="34"/>
      <c r="AL351" s="34"/>
    </row>
    <row r="352" spans="1:38" ht="12.75" customHeight="1" x14ac:dyDescent="0.25">
      <c r="A352" s="34"/>
      <c r="B352" s="34"/>
      <c r="C352" s="34"/>
      <c r="D352" s="34"/>
      <c r="E352" s="34"/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  <c r="R352" s="34"/>
      <c r="S352" s="34"/>
      <c r="T352" s="34"/>
      <c r="U352" s="34"/>
      <c r="V352" s="34"/>
      <c r="W352" s="34"/>
      <c r="X352" s="34"/>
      <c r="Y352" s="34"/>
      <c r="Z352" s="34"/>
      <c r="AA352" s="34"/>
      <c r="AB352" s="34"/>
      <c r="AC352" s="34"/>
      <c r="AD352" s="34"/>
      <c r="AE352" s="34"/>
      <c r="AF352" s="34"/>
      <c r="AG352" s="34"/>
      <c r="AH352" s="34"/>
      <c r="AI352" s="34"/>
      <c r="AJ352" s="34"/>
      <c r="AK352" s="34"/>
      <c r="AL352" s="34"/>
    </row>
    <row r="353" spans="1:38" ht="12.75" customHeight="1" x14ac:dyDescent="0.25">
      <c r="A353" s="34"/>
      <c r="B353" s="34"/>
      <c r="C353" s="34"/>
      <c r="D353" s="34"/>
      <c r="E353" s="34"/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  <c r="R353" s="34"/>
      <c r="S353" s="34"/>
      <c r="T353" s="34"/>
      <c r="U353" s="34"/>
      <c r="V353" s="34"/>
      <c r="W353" s="34"/>
      <c r="X353" s="34"/>
      <c r="Y353" s="34"/>
      <c r="Z353" s="34"/>
      <c r="AA353" s="34"/>
      <c r="AB353" s="34"/>
      <c r="AC353" s="34"/>
      <c r="AD353" s="34"/>
      <c r="AE353" s="34"/>
      <c r="AF353" s="34"/>
      <c r="AG353" s="34"/>
      <c r="AH353" s="34"/>
      <c r="AI353" s="34"/>
      <c r="AJ353" s="34"/>
      <c r="AK353" s="34"/>
      <c r="AL353" s="34"/>
    </row>
    <row r="354" spans="1:38" ht="12.75" customHeight="1" x14ac:dyDescent="0.25">
      <c r="A354" s="34"/>
      <c r="B354" s="34"/>
      <c r="C354" s="34"/>
      <c r="D354" s="34"/>
      <c r="E354" s="34"/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  <c r="R354" s="34"/>
      <c r="S354" s="34"/>
      <c r="T354" s="34"/>
      <c r="U354" s="34"/>
      <c r="V354" s="34"/>
      <c r="W354" s="34"/>
      <c r="X354" s="34"/>
      <c r="Y354" s="34"/>
      <c r="Z354" s="34"/>
      <c r="AA354" s="34"/>
      <c r="AB354" s="34"/>
      <c r="AC354" s="34"/>
      <c r="AD354" s="34"/>
      <c r="AE354" s="34"/>
      <c r="AF354" s="34"/>
      <c r="AG354" s="34"/>
      <c r="AH354" s="34"/>
      <c r="AI354" s="34"/>
      <c r="AJ354" s="34"/>
      <c r="AK354" s="34"/>
      <c r="AL354" s="34"/>
    </row>
    <row r="355" spans="1:38" ht="12.75" customHeight="1" x14ac:dyDescent="0.25">
      <c r="A355" s="34"/>
      <c r="B355" s="34"/>
      <c r="C355" s="34"/>
      <c r="D355" s="34"/>
      <c r="E355" s="34"/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  <c r="R355" s="34"/>
      <c r="S355" s="34"/>
      <c r="T355" s="34"/>
      <c r="U355" s="34"/>
      <c r="V355" s="34"/>
      <c r="W355" s="34"/>
      <c r="X355" s="34"/>
      <c r="Y355" s="34"/>
      <c r="Z355" s="34"/>
      <c r="AA355" s="34"/>
      <c r="AB355" s="34"/>
      <c r="AC355" s="34"/>
      <c r="AD355" s="34"/>
      <c r="AE355" s="34"/>
      <c r="AF355" s="34"/>
      <c r="AG355" s="34"/>
      <c r="AH355" s="34"/>
      <c r="AI355" s="34"/>
      <c r="AJ355" s="34"/>
      <c r="AK355" s="34"/>
      <c r="AL355" s="34"/>
    </row>
    <row r="356" spans="1:38" ht="12.75" customHeight="1" x14ac:dyDescent="0.25">
      <c r="A356" s="34"/>
      <c r="B356" s="34"/>
      <c r="C356" s="34"/>
      <c r="D356" s="34"/>
      <c r="E356" s="34"/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  <c r="R356" s="34"/>
      <c r="S356" s="34"/>
      <c r="T356" s="34"/>
      <c r="U356" s="34"/>
      <c r="V356" s="34"/>
      <c r="W356" s="34"/>
      <c r="X356" s="34"/>
      <c r="Y356" s="34"/>
      <c r="Z356" s="34"/>
      <c r="AA356" s="34"/>
      <c r="AB356" s="34"/>
      <c r="AC356" s="34"/>
      <c r="AD356" s="34"/>
      <c r="AE356" s="34"/>
      <c r="AF356" s="34"/>
      <c r="AG356" s="34"/>
      <c r="AH356" s="34"/>
      <c r="AI356" s="34"/>
      <c r="AJ356" s="34"/>
      <c r="AK356" s="34"/>
      <c r="AL356" s="34"/>
    </row>
    <row r="357" spans="1:38" ht="12.75" customHeight="1" x14ac:dyDescent="0.25">
      <c r="A357" s="34"/>
      <c r="B357" s="34"/>
      <c r="C357" s="34"/>
      <c r="D357" s="34"/>
      <c r="E357" s="34"/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  <c r="R357" s="34"/>
      <c r="S357" s="34"/>
      <c r="T357" s="34"/>
      <c r="U357" s="34"/>
      <c r="V357" s="34"/>
      <c r="W357" s="34"/>
      <c r="X357" s="34"/>
      <c r="Y357" s="34"/>
      <c r="Z357" s="34"/>
      <c r="AA357" s="34"/>
      <c r="AB357" s="34"/>
      <c r="AC357" s="34"/>
      <c r="AD357" s="34"/>
      <c r="AE357" s="34"/>
      <c r="AF357" s="34"/>
      <c r="AG357" s="34"/>
      <c r="AH357" s="34"/>
      <c r="AI357" s="34"/>
      <c r="AJ357" s="34"/>
      <c r="AK357" s="34"/>
      <c r="AL357" s="34"/>
    </row>
    <row r="358" spans="1:38" ht="12.75" customHeight="1" x14ac:dyDescent="0.25">
      <c r="A358" s="34"/>
      <c r="B358" s="34"/>
      <c r="C358" s="34"/>
      <c r="D358" s="34"/>
      <c r="E358" s="34"/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  <c r="R358" s="34"/>
      <c r="S358" s="34"/>
      <c r="T358" s="34"/>
      <c r="U358" s="34"/>
      <c r="V358" s="34"/>
      <c r="W358" s="34"/>
      <c r="X358" s="34"/>
      <c r="Y358" s="34"/>
      <c r="Z358" s="34"/>
      <c r="AA358" s="34"/>
      <c r="AB358" s="34"/>
      <c r="AC358" s="34"/>
      <c r="AD358" s="34"/>
      <c r="AE358" s="34"/>
      <c r="AF358" s="34"/>
      <c r="AG358" s="34"/>
      <c r="AH358" s="34"/>
      <c r="AI358" s="34"/>
      <c r="AJ358" s="34"/>
      <c r="AK358" s="34"/>
      <c r="AL358" s="34"/>
    </row>
    <row r="359" spans="1:38" ht="12.75" customHeight="1" x14ac:dyDescent="0.25">
      <c r="A359" s="34"/>
      <c r="B359" s="34"/>
      <c r="C359" s="34"/>
      <c r="D359" s="34"/>
      <c r="E359" s="34"/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  <c r="R359" s="34"/>
      <c r="S359" s="34"/>
      <c r="T359" s="34"/>
      <c r="U359" s="34"/>
      <c r="V359" s="34"/>
      <c r="W359" s="34"/>
      <c r="X359" s="34"/>
      <c r="Y359" s="34"/>
      <c r="Z359" s="34"/>
      <c r="AA359" s="34"/>
      <c r="AB359" s="34"/>
      <c r="AC359" s="34"/>
      <c r="AD359" s="34"/>
      <c r="AE359" s="34"/>
      <c r="AF359" s="34"/>
      <c r="AG359" s="34"/>
      <c r="AH359" s="34"/>
      <c r="AI359" s="34"/>
      <c r="AJ359" s="34"/>
      <c r="AK359" s="34"/>
      <c r="AL359" s="34"/>
    </row>
    <row r="360" spans="1:38" ht="12.75" customHeight="1" x14ac:dyDescent="0.25">
      <c r="A360" s="34"/>
      <c r="B360" s="34"/>
      <c r="C360" s="34"/>
      <c r="D360" s="34"/>
      <c r="E360" s="34"/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  <c r="R360" s="34"/>
      <c r="S360" s="34"/>
      <c r="T360" s="34"/>
      <c r="U360" s="34"/>
      <c r="V360" s="34"/>
      <c r="W360" s="34"/>
      <c r="X360" s="34"/>
      <c r="Y360" s="34"/>
      <c r="Z360" s="34"/>
      <c r="AA360" s="34"/>
      <c r="AB360" s="34"/>
      <c r="AC360" s="34"/>
      <c r="AD360" s="34"/>
      <c r="AE360" s="34"/>
      <c r="AF360" s="34"/>
      <c r="AG360" s="34"/>
      <c r="AH360" s="34"/>
      <c r="AI360" s="34"/>
      <c r="AJ360" s="34"/>
      <c r="AK360" s="34"/>
      <c r="AL360" s="34"/>
    </row>
    <row r="361" spans="1:38" ht="12.75" customHeight="1" x14ac:dyDescent="0.25">
      <c r="A361" s="34"/>
      <c r="B361" s="34"/>
      <c r="C361" s="34"/>
      <c r="D361" s="34"/>
      <c r="E361" s="34"/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  <c r="R361" s="34"/>
      <c r="S361" s="34"/>
      <c r="T361" s="34"/>
      <c r="U361" s="34"/>
      <c r="V361" s="34"/>
      <c r="W361" s="34"/>
      <c r="X361" s="34"/>
      <c r="Y361" s="34"/>
      <c r="Z361" s="34"/>
      <c r="AA361" s="34"/>
      <c r="AB361" s="34"/>
      <c r="AC361" s="34"/>
      <c r="AD361" s="34"/>
      <c r="AE361" s="34"/>
      <c r="AF361" s="34"/>
      <c r="AG361" s="34"/>
      <c r="AH361" s="34"/>
      <c r="AI361" s="34"/>
      <c r="AJ361" s="34"/>
      <c r="AK361" s="34"/>
      <c r="AL361" s="34"/>
    </row>
    <row r="362" spans="1:38" ht="12.75" customHeight="1" x14ac:dyDescent="0.25">
      <c r="A362" s="34"/>
      <c r="B362" s="34"/>
      <c r="C362" s="34"/>
      <c r="D362" s="34"/>
      <c r="E362" s="34"/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  <c r="R362" s="34"/>
      <c r="S362" s="34"/>
      <c r="T362" s="34"/>
      <c r="U362" s="34"/>
      <c r="V362" s="34"/>
      <c r="W362" s="34"/>
      <c r="X362" s="34"/>
      <c r="Y362" s="34"/>
      <c r="Z362" s="34"/>
      <c r="AA362" s="34"/>
      <c r="AB362" s="34"/>
      <c r="AC362" s="34"/>
      <c r="AD362" s="34"/>
      <c r="AE362" s="34"/>
      <c r="AF362" s="34"/>
      <c r="AG362" s="34"/>
      <c r="AH362" s="34"/>
      <c r="AI362" s="34"/>
      <c r="AJ362" s="34"/>
      <c r="AK362" s="34"/>
      <c r="AL362" s="34"/>
    </row>
    <row r="363" spans="1:38" ht="12.75" customHeight="1" x14ac:dyDescent="0.25">
      <c r="A363" s="34"/>
      <c r="B363" s="34"/>
      <c r="C363" s="34"/>
      <c r="D363" s="34"/>
      <c r="E363" s="34"/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  <c r="R363" s="34"/>
      <c r="S363" s="34"/>
      <c r="T363" s="34"/>
      <c r="U363" s="34"/>
      <c r="V363" s="34"/>
      <c r="W363" s="34"/>
      <c r="X363" s="34"/>
      <c r="Y363" s="34"/>
      <c r="Z363" s="34"/>
      <c r="AA363" s="34"/>
      <c r="AB363" s="34"/>
      <c r="AC363" s="34"/>
      <c r="AD363" s="34"/>
      <c r="AE363" s="34"/>
      <c r="AF363" s="34"/>
      <c r="AG363" s="34"/>
      <c r="AH363" s="34"/>
      <c r="AI363" s="34"/>
      <c r="AJ363" s="34"/>
      <c r="AK363" s="34"/>
      <c r="AL363" s="34"/>
    </row>
    <row r="364" spans="1:38" ht="12.75" customHeight="1" x14ac:dyDescent="0.25">
      <c r="A364" s="34"/>
      <c r="B364" s="34"/>
      <c r="C364" s="34"/>
      <c r="D364" s="34"/>
      <c r="E364" s="34"/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  <c r="R364" s="34"/>
      <c r="S364" s="34"/>
      <c r="T364" s="34"/>
      <c r="U364" s="34"/>
      <c r="V364" s="34"/>
      <c r="W364" s="34"/>
      <c r="X364" s="34"/>
      <c r="Y364" s="34"/>
      <c r="Z364" s="34"/>
      <c r="AA364" s="34"/>
      <c r="AB364" s="34"/>
      <c r="AC364" s="34"/>
      <c r="AD364" s="34"/>
      <c r="AE364" s="34"/>
      <c r="AF364" s="34"/>
      <c r="AG364" s="34"/>
      <c r="AH364" s="34"/>
      <c r="AI364" s="34"/>
      <c r="AJ364" s="34"/>
      <c r="AK364" s="34"/>
      <c r="AL364" s="34"/>
    </row>
    <row r="365" spans="1:38" ht="12.75" customHeight="1" x14ac:dyDescent="0.25">
      <c r="A365" s="34"/>
      <c r="B365" s="34"/>
      <c r="C365" s="34"/>
      <c r="D365" s="34"/>
      <c r="E365" s="34"/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  <c r="R365" s="34"/>
      <c r="S365" s="34"/>
      <c r="T365" s="34"/>
      <c r="U365" s="34"/>
      <c r="V365" s="34"/>
      <c r="W365" s="34"/>
      <c r="X365" s="34"/>
      <c r="Y365" s="34"/>
      <c r="Z365" s="34"/>
      <c r="AA365" s="34"/>
      <c r="AB365" s="34"/>
      <c r="AC365" s="34"/>
      <c r="AD365" s="34"/>
      <c r="AE365" s="34"/>
      <c r="AF365" s="34"/>
      <c r="AG365" s="34"/>
      <c r="AH365" s="34"/>
      <c r="AI365" s="34"/>
      <c r="AJ365" s="34"/>
      <c r="AK365" s="34"/>
      <c r="AL365" s="34"/>
    </row>
    <row r="366" spans="1:38" ht="12.75" customHeight="1" x14ac:dyDescent="0.25">
      <c r="A366" s="34"/>
      <c r="B366" s="34"/>
      <c r="C366" s="34"/>
      <c r="D366" s="34"/>
      <c r="E366" s="34"/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  <c r="R366" s="34"/>
      <c r="S366" s="34"/>
      <c r="T366" s="34"/>
      <c r="U366" s="34"/>
      <c r="V366" s="34"/>
      <c r="W366" s="34"/>
      <c r="X366" s="34"/>
      <c r="Y366" s="34"/>
      <c r="Z366" s="34"/>
      <c r="AA366" s="34"/>
      <c r="AB366" s="34"/>
      <c r="AC366" s="34"/>
      <c r="AD366" s="34"/>
      <c r="AE366" s="34"/>
      <c r="AF366" s="34"/>
      <c r="AG366" s="34"/>
      <c r="AH366" s="34"/>
      <c r="AI366" s="34"/>
      <c r="AJ366" s="34"/>
      <c r="AK366" s="34"/>
      <c r="AL366" s="34"/>
    </row>
    <row r="367" spans="1:38" ht="12.75" customHeight="1" x14ac:dyDescent="0.25">
      <c r="A367" s="34"/>
      <c r="B367" s="34"/>
      <c r="C367" s="34"/>
      <c r="D367" s="34"/>
      <c r="E367" s="34"/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  <c r="R367" s="34"/>
      <c r="S367" s="34"/>
      <c r="T367" s="34"/>
      <c r="U367" s="34"/>
      <c r="V367" s="34"/>
      <c r="W367" s="34"/>
      <c r="X367" s="34"/>
      <c r="Y367" s="34"/>
      <c r="Z367" s="34"/>
      <c r="AA367" s="34"/>
      <c r="AB367" s="34"/>
      <c r="AC367" s="34"/>
      <c r="AD367" s="34"/>
      <c r="AE367" s="34"/>
      <c r="AF367" s="34"/>
      <c r="AG367" s="34"/>
      <c r="AH367" s="34"/>
      <c r="AI367" s="34"/>
      <c r="AJ367" s="34"/>
      <c r="AK367" s="34"/>
      <c r="AL367" s="34"/>
    </row>
    <row r="368" spans="1:38" ht="12.75" customHeight="1" x14ac:dyDescent="0.25">
      <c r="A368" s="34"/>
      <c r="B368" s="34"/>
      <c r="C368" s="34"/>
      <c r="D368" s="34"/>
      <c r="E368" s="34"/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  <c r="R368" s="34"/>
      <c r="S368" s="34"/>
      <c r="T368" s="34"/>
      <c r="U368" s="34"/>
      <c r="V368" s="34"/>
      <c r="W368" s="34"/>
      <c r="X368" s="34"/>
      <c r="Y368" s="34"/>
      <c r="Z368" s="34"/>
      <c r="AA368" s="34"/>
      <c r="AB368" s="34"/>
      <c r="AC368" s="34"/>
      <c r="AD368" s="34"/>
      <c r="AE368" s="34"/>
      <c r="AF368" s="34"/>
      <c r="AG368" s="34"/>
      <c r="AH368" s="34"/>
      <c r="AI368" s="34"/>
      <c r="AJ368" s="34"/>
      <c r="AK368" s="34"/>
      <c r="AL368" s="34"/>
    </row>
    <row r="369" spans="1:38" ht="12.75" customHeight="1" x14ac:dyDescent="0.25">
      <c r="A369" s="34"/>
      <c r="B369" s="34"/>
      <c r="C369" s="34"/>
      <c r="D369" s="34"/>
      <c r="E369" s="34"/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  <c r="R369" s="34"/>
      <c r="S369" s="34"/>
      <c r="T369" s="34"/>
      <c r="U369" s="34"/>
      <c r="V369" s="34"/>
      <c r="W369" s="34"/>
      <c r="X369" s="34"/>
      <c r="Y369" s="34"/>
      <c r="Z369" s="34"/>
      <c r="AA369" s="34"/>
      <c r="AB369" s="34"/>
      <c r="AC369" s="34"/>
      <c r="AD369" s="34"/>
      <c r="AE369" s="34"/>
      <c r="AF369" s="34"/>
      <c r="AG369" s="34"/>
      <c r="AH369" s="34"/>
      <c r="AI369" s="34"/>
      <c r="AJ369" s="34"/>
      <c r="AK369" s="34"/>
      <c r="AL369" s="34"/>
    </row>
    <row r="370" spans="1:38" ht="12.75" customHeight="1" x14ac:dyDescent="0.25">
      <c r="A370" s="34"/>
      <c r="B370" s="34"/>
      <c r="C370" s="34"/>
      <c r="D370" s="34"/>
      <c r="E370" s="34"/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  <c r="R370" s="34"/>
      <c r="S370" s="34"/>
      <c r="T370" s="34"/>
      <c r="U370" s="34"/>
      <c r="V370" s="34"/>
      <c r="W370" s="34"/>
      <c r="X370" s="34"/>
      <c r="Y370" s="34"/>
      <c r="Z370" s="34"/>
      <c r="AA370" s="34"/>
      <c r="AB370" s="34"/>
      <c r="AC370" s="34"/>
      <c r="AD370" s="34"/>
      <c r="AE370" s="34"/>
      <c r="AF370" s="34"/>
      <c r="AG370" s="34"/>
      <c r="AH370" s="34"/>
      <c r="AI370" s="34"/>
      <c r="AJ370" s="34"/>
      <c r="AK370" s="34"/>
      <c r="AL370" s="34"/>
    </row>
    <row r="371" spans="1:38" ht="12.75" customHeight="1" x14ac:dyDescent="0.25">
      <c r="A371" s="34"/>
      <c r="B371" s="34"/>
      <c r="C371" s="34"/>
      <c r="D371" s="34"/>
      <c r="E371" s="34"/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  <c r="R371" s="34"/>
      <c r="S371" s="34"/>
      <c r="T371" s="34"/>
      <c r="U371" s="34"/>
      <c r="V371" s="34"/>
      <c r="W371" s="34"/>
      <c r="X371" s="34"/>
      <c r="Y371" s="34"/>
      <c r="Z371" s="34"/>
      <c r="AA371" s="34"/>
      <c r="AB371" s="34"/>
      <c r="AC371" s="34"/>
      <c r="AD371" s="34"/>
      <c r="AE371" s="34"/>
      <c r="AF371" s="34"/>
      <c r="AG371" s="34"/>
      <c r="AH371" s="34"/>
      <c r="AI371" s="34"/>
      <c r="AJ371" s="34"/>
      <c r="AK371" s="34"/>
      <c r="AL371" s="34"/>
    </row>
    <row r="372" spans="1:38" ht="12.75" customHeight="1" x14ac:dyDescent="0.25">
      <c r="A372" s="34"/>
      <c r="B372" s="34"/>
      <c r="C372" s="34"/>
      <c r="D372" s="34"/>
      <c r="E372" s="34"/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  <c r="R372" s="34"/>
      <c r="S372" s="34"/>
      <c r="T372" s="34"/>
      <c r="U372" s="34"/>
      <c r="V372" s="34"/>
      <c r="W372" s="34"/>
      <c r="X372" s="34"/>
      <c r="Y372" s="34"/>
      <c r="Z372" s="34"/>
      <c r="AA372" s="34"/>
      <c r="AB372" s="34"/>
      <c r="AC372" s="34"/>
      <c r="AD372" s="34"/>
      <c r="AE372" s="34"/>
      <c r="AF372" s="34"/>
      <c r="AG372" s="34"/>
      <c r="AH372" s="34"/>
      <c r="AI372" s="34"/>
      <c r="AJ372" s="34"/>
      <c r="AK372" s="34"/>
      <c r="AL372" s="34"/>
    </row>
    <row r="373" spans="1:38" ht="12.75" customHeight="1" x14ac:dyDescent="0.25">
      <c r="A373" s="34"/>
      <c r="B373" s="34"/>
      <c r="C373" s="34"/>
      <c r="D373" s="34"/>
      <c r="E373" s="34"/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  <c r="R373" s="34"/>
      <c r="S373" s="34"/>
      <c r="T373" s="34"/>
      <c r="U373" s="34"/>
      <c r="V373" s="34"/>
      <c r="W373" s="34"/>
      <c r="X373" s="34"/>
      <c r="Y373" s="34"/>
      <c r="Z373" s="34"/>
      <c r="AA373" s="34"/>
      <c r="AB373" s="34"/>
      <c r="AC373" s="34"/>
      <c r="AD373" s="34"/>
      <c r="AE373" s="34"/>
      <c r="AF373" s="34"/>
      <c r="AG373" s="34"/>
      <c r="AH373" s="34"/>
      <c r="AI373" s="34"/>
      <c r="AJ373" s="34"/>
      <c r="AK373" s="34"/>
      <c r="AL373" s="34"/>
    </row>
    <row r="374" spans="1:38" ht="12.75" customHeight="1" x14ac:dyDescent="0.25">
      <c r="A374" s="34"/>
      <c r="B374" s="34"/>
      <c r="C374" s="34"/>
      <c r="D374" s="34"/>
      <c r="E374" s="34"/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  <c r="R374" s="34"/>
      <c r="S374" s="34"/>
      <c r="T374" s="34"/>
      <c r="U374" s="34"/>
      <c r="V374" s="34"/>
      <c r="W374" s="34"/>
      <c r="X374" s="34"/>
      <c r="Y374" s="34"/>
      <c r="Z374" s="34"/>
      <c r="AA374" s="34"/>
      <c r="AB374" s="34"/>
      <c r="AC374" s="34"/>
      <c r="AD374" s="34"/>
      <c r="AE374" s="34"/>
      <c r="AF374" s="34"/>
      <c r="AG374" s="34"/>
      <c r="AH374" s="34"/>
      <c r="AI374" s="34"/>
      <c r="AJ374" s="34"/>
      <c r="AK374" s="34"/>
      <c r="AL374" s="34"/>
    </row>
    <row r="375" spans="1:38" ht="12.75" customHeight="1" x14ac:dyDescent="0.25">
      <c r="A375" s="34"/>
      <c r="B375" s="34"/>
      <c r="C375" s="34"/>
      <c r="D375" s="34"/>
      <c r="E375" s="34"/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  <c r="R375" s="34"/>
      <c r="S375" s="34"/>
      <c r="T375" s="34"/>
      <c r="U375" s="34"/>
      <c r="V375" s="34"/>
      <c r="W375" s="34"/>
      <c r="X375" s="34"/>
      <c r="Y375" s="34"/>
      <c r="Z375" s="34"/>
      <c r="AA375" s="34"/>
      <c r="AB375" s="34"/>
      <c r="AC375" s="34"/>
      <c r="AD375" s="34"/>
      <c r="AE375" s="34"/>
      <c r="AF375" s="34"/>
      <c r="AG375" s="34"/>
      <c r="AH375" s="34"/>
      <c r="AI375" s="34"/>
      <c r="AJ375" s="34"/>
      <c r="AK375" s="34"/>
      <c r="AL375" s="34"/>
    </row>
    <row r="376" spans="1:38" ht="12.75" customHeight="1" x14ac:dyDescent="0.25">
      <c r="A376" s="34"/>
      <c r="B376" s="34"/>
      <c r="C376" s="34"/>
      <c r="D376" s="34"/>
      <c r="E376" s="34"/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  <c r="R376" s="34"/>
      <c r="S376" s="34"/>
      <c r="T376" s="34"/>
      <c r="U376" s="34"/>
      <c r="V376" s="34"/>
      <c r="W376" s="34"/>
      <c r="X376" s="34"/>
      <c r="Y376" s="34"/>
      <c r="Z376" s="34"/>
      <c r="AA376" s="34"/>
      <c r="AB376" s="34"/>
      <c r="AC376" s="34"/>
      <c r="AD376" s="34"/>
      <c r="AE376" s="34"/>
      <c r="AF376" s="34"/>
      <c r="AG376" s="34"/>
      <c r="AH376" s="34"/>
      <c r="AI376" s="34"/>
      <c r="AJ376" s="34"/>
      <c r="AK376" s="34"/>
      <c r="AL376" s="34"/>
    </row>
    <row r="377" spans="1:38" ht="12.75" customHeight="1" x14ac:dyDescent="0.25">
      <c r="A377" s="34"/>
      <c r="B377" s="34"/>
      <c r="C377" s="34"/>
      <c r="D377" s="34"/>
      <c r="E377" s="34"/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  <c r="R377" s="34"/>
      <c r="S377" s="34"/>
      <c r="T377" s="34"/>
      <c r="U377" s="34"/>
      <c r="V377" s="34"/>
      <c r="W377" s="34"/>
      <c r="X377" s="34"/>
      <c r="Y377" s="34"/>
      <c r="Z377" s="34"/>
      <c r="AA377" s="34"/>
      <c r="AB377" s="34"/>
      <c r="AC377" s="34"/>
      <c r="AD377" s="34"/>
      <c r="AE377" s="34"/>
      <c r="AF377" s="34"/>
      <c r="AG377" s="34"/>
      <c r="AH377" s="34"/>
      <c r="AI377" s="34"/>
      <c r="AJ377" s="34"/>
      <c r="AK377" s="34"/>
      <c r="AL377" s="34"/>
    </row>
    <row r="378" spans="1:38" ht="12.75" customHeight="1" x14ac:dyDescent="0.25">
      <c r="A378" s="34"/>
      <c r="B378" s="34"/>
      <c r="C378" s="34"/>
      <c r="D378" s="34"/>
      <c r="E378" s="34"/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  <c r="R378" s="34"/>
      <c r="S378" s="34"/>
      <c r="T378" s="34"/>
      <c r="U378" s="34"/>
      <c r="V378" s="34"/>
      <c r="W378" s="34"/>
      <c r="X378" s="34"/>
      <c r="Y378" s="34"/>
      <c r="Z378" s="34"/>
      <c r="AA378" s="34"/>
      <c r="AB378" s="34"/>
      <c r="AC378" s="34"/>
      <c r="AD378" s="34"/>
      <c r="AE378" s="34"/>
      <c r="AF378" s="34"/>
      <c r="AG378" s="34"/>
      <c r="AH378" s="34"/>
      <c r="AI378" s="34"/>
      <c r="AJ378" s="34"/>
      <c r="AK378" s="34"/>
      <c r="AL378" s="34"/>
    </row>
    <row r="379" spans="1:38" ht="12.75" customHeight="1" x14ac:dyDescent="0.25">
      <c r="A379" s="34"/>
      <c r="B379" s="34"/>
      <c r="C379" s="34"/>
      <c r="D379" s="34"/>
      <c r="E379" s="34"/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  <c r="R379" s="34"/>
      <c r="S379" s="34"/>
      <c r="T379" s="34"/>
      <c r="U379" s="34"/>
      <c r="V379" s="34"/>
      <c r="W379" s="34"/>
      <c r="X379" s="34"/>
      <c r="Y379" s="34"/>
      <c r="Z379" s="34"/>
      <c r="AA379" s="34"/>
      <c r="AB379" s="34"/>
      <c r="AC379" s="34"/>
      <c r="AD379" s="34"/>
      <c r="AE379" s="34"/>
      <c r="AF379" s="34"/>
      <c r="AG379" s="34"/>
      <c r="AH379" s="34"/>
      <c r="AI379" s="34"/>
      <c r="AJ379" s="34"/>
      <c r="AK379" s="34"/>
      <c r="AL379" s="34"/>
    </row>
    <row r="380" spans="1:38" ht="12.75" customHeight="1" x14ac:dyDescent="0.25">
      <c r="A380" s="34"/>
      <c r="B380" s="34"/>
      <c r="C380" s="34"/>
      <c r="D380" s="34"/>
      <c r="E380" s="34"/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  <c r="R380" s="34"/>
      <c r="S380" s="34"/>
      <c r="T380" s="34"/>
      <c r="U380" s="34"/>
      <c r="V380" s="34"/>
      <c r="W380" s="34"/>
      <c r="X380" s="34"/>
      <c r="Y380" s="34"/>
      <c r="Z380" s="34"/>
      <c r="AA380" s="34"/>
      <c r="AB380" s="34"/>
      <c r="AC380" s="34"/>
      <c r="AD380" s="34"/>
      <c r="AE380" s="34"/>
      <c r="AF380" s="34"/>
      <c r="AG380" s="34"/>
      <c r="AH380" s="34"/>
      <c r="AI380" s="34"/>
      <c r="AJ380" s="34"/>
      <c r="AK380" s="34"/>
      <c r="AL380" s="34"/>
    </row>
    <row r="381" spans="1:38" ht="12.75" customHeight="1" x14ac:dyDescent="0.25">
      <c r="A381" s="34"/>
      <c r="B381" s="34"/>
      <c r="C381" s="34"/>
      <c r="D381" s="34"/>
      <c r="E381" s="34"/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  <c r="R381" s="34"/>
      <c r="S381" s="34"/>
      <c r="T381" s="34"/>
      <c r="U381" s="34"/>
      <c r="V381" s="34"/>
      <c r="W381" s="34"/>
      <c r="X381" s="34"/>
      <c r="Y381" s="34"/>
      <c r="Z381" s="34"/>
      <c r="AA381" s="34"/>
      <c r="AB381" s="34"/>
      <c r="AC381" s="34"/>
      <c r="AD381" s="34"/>
      <c r="AE381" s="34"/>
      <c r="AF381" s="34"/>
      <c r="AG381" s="34"/>
      <c r="AH381" s="34"/>
      <c r="AI381" s="34"/>
      <c r="AJ381" s="34"/>
      <c r="AK381" s="34"/>
      <c r="AL381" s="34"/>
    </row>
    <row r="382" spans="1:38" ht="12.75" customHeight="1" x14ac:dyDescent="0.25">
      <c r="A382" s="34"/>
      <c r="B382" s="34"/>
      <c r="C382" s="34"/>
      <c r="D382" s="34"/>
      <c r="E382" s="34"/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  <c r="R382" s="34"/>
      <c r="S382" s="34"/>
      <c r="T382" s="34"/>
      <c r="U382" s="34"/>
      <c r="V382" s="34"/>
      <c r="W382" s="34"/>
      <c r="X382" s="34"/>
      <c r="Y382" s="34"/>
      <c r="Z382" s="34"/>
      <c r="AA382" s="34"/>
      <c r="AB382" s="34"/>
      <c r="AC382" s="34"/>
      <c r="AD382" s="34"/>
      <c r="AE382" s="34"/>
      <c r="AF382" s="34"/>
      <c r="AG382" s="34"/>
      <c r="AH382" s="34"/>
      <c r="AI382" s="34"/>
      <c r="AJ382" s="34"/>
      <c r="AK382" s="34"/>
      <c r="AL382" s="34"/>
    </row>
    <row r="383" spans="1:38" ht="12.75" customHeight="1" x14ac:dyDescent="0.25">
      <c r="A383" s="34"/>
      <c r="B383" s="34"/>
      <c r="C383" s="34"/>
      <c r="D383" s="34"/>
      <c r="E383" s="34"/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  <c r="R383" s="34"/>
      <c r="S383" s="34"/>
      <c r="T383" s="34"/>
      <c r="U383" s="34"/>
      <c r="V383" s="34"/>
      <c r="W383" s="34"/>
      <c r="X383" s="34"/>
      <c r="Y383" s="34"/>
      <c r="Z383" s="34"/>
      <c r="AA383" s="34"/>
      <c r="AB383" s="34"/>
      <c r="AC383" s="34"/>
      <c r="AD383" s="34"/>
      <c r="AE383" s="34"/>
      <c r="AF383" s="34"/>
      <c r="AG383" s="34"/>
      <c r="AH383" s="34"/>
      <c r="AI383" s="34"/>
      <c r="AJ383" s="34"/>
      <c r="AK383" s="34"/>
      <c r="AL383" s="34"/>
    </row>
    <row r="384" spans="1:38" ht="12.75" customHeight="1" x14ac:dyDescent="0.25">
      <c r="A384" s="34"/>
      <c r="B384" s="34"/>
      <c r="C384" s="34"/>
      <c r="D384" s="34"/>
      <c r="E384" s="34"/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  <c r="R384" s="34"/>
      <c r="S384" s="34"/>
      <c r="T384" s="34"/>
      <c r="U384" s="34"/>
      <c r="V384" s="34"/>
      <c r="W384" s="34"/>
      <c r="X384" s="34"/>
      <c r="Y384" s="34"/>
      <c r="Z384" s="34"/>
      <c r="AA384" s="34"/>
      <c r="AB384" s="34"/>
      <c r="AC384" s="34"/>
      <c r="AD384" s="34"/>
      <c r="AE384" s="34"/>
      <c r="AF384" s="34"/>
      <c r="AG384" s="34"/>
      <c r="AH384" s="34"/>
      <c r="AI384" s="34"/>
      <c r="AJ384" s="34"/>
      <c r="AK384" s="34"/>
      <c r="AL384" s="34"/>
    </row>
    <row r="385" spans="1:38" ht="12.75" customHeight="1" x14ac:dyDescent="0.25">
      <c r="A385" s="34"/>
      <c r="B385" s="34"/>
      <c r="C385" s="34"/>
      <c r="D385" s="34"/>
      <c r="E385" s="34"/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  <c r="R385" s="34"/>
      <c r="S385" s="34"/>
      <c r="T385" s="34"/>
      <c r="U385" s="34"/>
      <c r="V385" s="34"/>
      <c r="W385" s="34"/>
      <c r="X385" s="34"/>
      <c r="Y385" s="34"/>
      <c r="Z385" s="34"/>
      <c r="AA385" s="34"/>
      <c r="AB385" s="34"/>
      <c r="AC385" s="34"/>
      <c r="AD385" s="34"/>
      <c r="AE385" s="34"/>
      <c r="AF385" s="34"/>
      <c r="AG385" s="34"/>
      <c r="AH385" s="34"/>
      <c r="AI385" s="34"/>
      <c r="AJ385" s="34"/>
      <c r="AK385" s="34"/>
      <c r="AL385" s="34"/>
    </row>
    <row r="386" spans="1:38" ht="12.75" customHeight="1" x14ac:dyDescent="0.25">
      <c r="A386" s="34"/>
      <c r="B386" s="34"/>
      <c r="C386" s="34"/>
      <c r="D386" s="34"/>
      <c r="E386" s="34"/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  <c r="R386" s="34"/>
      <c r="S386" s="34"/>
      <c r="T386" s="34"/>
      <c r="U386" s="34"/>
      <c r="V386" s="34"/>
      <c r="W386" s="34"/>
      <c r="X386" s="34"/>
      <c r="Y386" s="34"/>
      <c r="Z386" s="34"/>
      <c r="AA386" s="34"/>
      <c r="AB386" s="34"/>
      <c r="AC386" s="34"/>
      <c r="AD386" s="34"/>
      <c r="AE386" s="34"/>
      <c r="AF386" s="34"/>
      <c r="AG386" s="34"/>
      <c r="AH386" s="34"/>
      <c r="AI386" s="34"/>
      <c r="AJ386" s="34"/>
      <c r="AK386" s="34"/>
      <c r="AL386" s="34"/>
    </row>
    <row r="387" spans="1:38" ht="12.75" customHeight="1" x14ac:dyDescent="0.25">
      <c r="A387" s="34"/>
      <c r="B387" s="34"/>
      <c r="C387" s="34"/>
      <c r="D387" s="34"/>
      <c r="E387" s="34"/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  <c r="AA387" s="34"/>
      <c r="AB387" s="34"/>
      <c r="AC387" s="34"/>
      <c r="AD387" s="34"/>
      <c r="AE387" s="34"/>
      <c r="AF387" s="34"/>
      <c r="AG387" s="34"/>
      <c r="AH387" s="34"/>
      <c r="AI387" s="34"/>
      <c r="AJ387" s="34"/>
      <c r="AK387" s="34"/>
      <c r="AL387" s="34"/>
    </row>
    <row r="388" spans="1:38" ht="12.75" customHeight="1" x14ac:dyDescent="0.25">
      <c r="A388" s="34"/>
      <c r="B388" s="34"/>
      <c r="C388" s="34"/>
      <c r="D388" s="34"/>
      <c r="E388" s="34"/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  <c r="R388" s="34"/>
      <c r="S388" s="34"/>
      <c r="T388" s="34"/>
      <c r="U388" s="34"/>
      <c r="V388" s="34"/>
      <c r="W388" s="34"/>
      <c r="X388" s="34"/>
      <c r="Y388" s="34"/>
      <c r="Z388" s="34"/>
      <c r="AA388" s="34"/>
      <c r="AB388" s="34"/>
      <c r="AC388" s="34"/>
      <c r="AD388" s="34"/>
      <c r="AE388" s="34"/>
      <c r="AF388" s="34"/>
      <c r="AG388" s="34"/>
      <c r="AH388" s="34"/>
      <c r="AI388" s="34"/>
      <c r="AJ388" s="34"/>
      <c r="AK388" s="34"/>
      <c r="AL388" s="34"/>
    </row>
    <row r="389" spans="1:38" ht="12.75" customHeight="1" x14ac:dyDescent="0.25">
      <c r="A389" s="34"/>
      <c r="B389" s="34"/>
      <c r="C389" s="34"/>
      <c r="D389" s="34"/>
      <c r="E389" s="34"/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  <c r="R389" s="34"/>
      <c r="S389" s="34"/>
      <c r="T389" s="34"/>
      <c r="U389" s="34"/>
      <c r="V389" s="34"/>
      <c r="W389" s="34"/>
      <c r="X389" s="34"/>
      <c r="Y389" s="34"/>
      <c r="Z389" s="34"/>
      <c r="AA389" s="34"/>
      <c r="AB389" s="34"/>
      <c r="AC389" s="34"/>
      <c r="AD389" s="34"/>
      <c r="AE389" s="34"/>
      <c r="AF389" s="34"/>
      <c r="AG389" s="34"/>
      <c r="AH389" s="34"/>
      <c r="AI389" s="34"/>
      <c r="AJ389" s="34"/>
      <c r="AK389" s="34"/>
      <c r="AL389" s="34"/>
    </row>
    <row r="390" spans="1:38" ht="12.75" customHeight="1" x14ac:dyDescent="0.25">
      <c r="A390" s="34"/>
      <c r="B390" s="34"/>
      <c r="C390" s="34"/>
      <c r="D390" s="34"/>
      <c r="E390" s="34"/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  <c r="R390" s="34"/>
      <c r="S390" s="34"/>
      <c r="T390" s="34"/>
      <c r="U390" s="34"/>
      <c r="V390" s="34"/>
      <c r="W390" s="34"/>
      <c r="X390" s="34"/>
      <c r="Y390" s="34"/>
      <c r="Z390" s="34"/>
      <c r="AA390" s="34"/>
      <c r="AB390" s="34"/>
      <c r="AC390" s="34"/>
      <c r="AD390" s="34"/>
      <c r="AE390" s="34"/>
      <c r="AF390" s="34"/>
      <c r="AG390" s="34"/>
      <c r="AH390" s="34"/>
      <c r="AI390" s="34"/>
      <c r="AJ390" s="34"/>
      <c r="AK390" s="34"/>
      <c r="AL390" s="34"/>
    </row>
    <row r="391" spans="1:38" ht="12.75" customHeight="1" x14ac:dyDescent="0.25">
      <c r="A391" s="34"/>
      <c r="B391" s="34"/>
      <c r="C391" s="34"/>
      <c r="D391" s="34"/>
      <c r="E391" s="34"/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  <c r="R391" s="34"/>
      <c r="S391" s="34"/>
      <c r="T391" s="34"/>
      <c r="U391" s="34"/>
      <c r="V391" s="34"/>
      <c r="W391" s="34"/>
      <c r="X391" s="34"/>
      <c r="Y391" s="34"/>
      <c r="Z391" s="34"/>
      <c r="AA391" s="34"/>
      <c r="AB391" s="34"/>
      <c r="AC391" s="34"/>
      <c r="AD391" s="34"/>
      <c r="AE391" s="34"/>
      <c r="AF391" s="34"/>
      <c r="AG391" s="34"/>
      <c r="AH391" s="34"/>
      <c r="AI391" s="34"/>
      <c r="AJ391" s="34"/>
      <c r="AK391" s="34"/>
      <c r="AL391" s="34"/>
    </row>
    <row r="392" spans="1:38" ht="12.75" customHeight="1" x14ac:dyDescent="0.25">
      <c r="A392" s="34"/>
      <c r="B392" s="34"/>
      <c r="C392" s="34"/>
      <c r="D392" s="34"/>
      <c r="E392" s="34"/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  <c r="R392" s="34"/>
      <c r="S392" s="34"/>
      <c r="T392" s="34"/>
      <c r="U392" s="34"/>
      <c r="V392" s="34"/>
      <c r="W392" s="34"/>
      <c r="X392" s="34"/>
      <c r="Y392" s="34"/>
      <c r="Z392" s="34"/>
      <c r="AA392" s="34"/>
      <c r="AB392" s="34"/>
      <c r="AC392" s="34"/>
      <c r="AD392" s="34"/>
      <c r="AE392" s="34"/>
      <c r="AF392" s="34"/>
      <c r="AG392" s="34"/>
      <c r="AH392" s="34"/>
      <c r="AI392" s="34"/>
      <c r="AJ392" s="34"/>
      <c r="AK392" s="34"/>
      <c r="AL392" s="34"/>
    </row>
    <row r="393" spans="1:38" ht="12.75" customHeight="1" x14ac:dyDescent="0.25">
      <c r="A393" s="34"/>
      <c r="B393" s="34"/>
      <c r="C393" s="34"/>
      <c r="D393" s="34"/>
      <c r="E393" s="34"/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  <c r="R393" s="34"/>
      <c r="S393" s="34"/>
      <c r="T393" s="34"/>
      <c r="U393" s="34"/>
      <c r="V393" s="34"/>
      <c r="W393" s="34"/>
      <c r="X393" s="34"/>
      <c r="Y393" s="34"/>
      <c r="Z393" s="34"/>
      <c r="AA393" s="34"/>
      <c r="AB393" s="34"/>
      <c r="AC393" s="34"/>
      <c r="AD393" s="34"/>
      <c r="AE393" s="34"/>
      <c r="AF393" s="34"/>
      <c r="AG393" s="34"/>
      <c r="AH393" s="34"/>
      <c r="AI393" s="34"/>
      <c r="AJ393" s="34"/>
      <c r="AK393" s="34"/>
      <c r="AL393" s="34"/>
    </row>
    <row r="394" spans="1:38" ht="12.75" customHeight="1" x14ac:dyDescent="0.25">
      <c r="A394" s="34"/>
      <c r="B394" s="34"/>
      <c r="C394" s="34"/>
      <c r="D394" s="34"/>
      <c r="E394" s="34"/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  <c r="R394" s="34"/>
      <c r="S394" s="34"/>
      <c r="T394" s="34"/>
      <c r="U394" s="34"/>
      <c r="V394" s="34"/>
      <c r="W394" s="34"/>
      <c r="X394" s="34"/>
      <c r="Y394" s="34"/>
      <c r="Z394" s="34"/>
      <c r="AA394" s="34"/>
      <c r="AB394" s="34"/>
      <c r="AC394" s="34"/>
      <c r="AD394" s="34"/>
      <c r="AE394" s="34"/>
      <c r="AF394" s="34"/>
      <c r="AG394" s="34"/>
      <c r="AH394" s="34"/>
      <c r="AI394" s="34"/>
      <c r="AJ394" s="34"/>
      <c r="AK394" s="34"/>
      <c r="AL394" s="34"/>
    </row>
    <row r="395" spans="1:38" ht="12.75" customHeight="1" x14ac:dyDescent="0.25">
      <c r="A395" s="34"/>
      <c r="B395" s="34"/>
      <c r="C395" s="34"/>
      <c r="D395" s="34"/>
      <c r="E395" s="34"/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  <c r="R395" s="34"/>
      <c r="S395" s="34"/>
      <c r="T395" s="34"/>
      <c r="U395" s="34"/>
      <c r="V395" s="34"/>
      <c r="W395" s="34"/>
      <c r="X395" s="34"/>
      <c r="Y395" s="34"/>
      <c r="Z395" s="34"/>
      <c r="AA395" s="34"/>
      <c r="AB395" s="34"/>
      <c r="AC395" s="34"/>
      <c r="AD395" s="34"/>
      <c r="AE395" s="34"/>
      <c r="AF395" s="34"/>
      <c r="AG395" s="34"/>
      <c r="AH395" s="34"/>
      <c r="AI395" s="34"/>
      <c r="AJ395" s="34"/>
      <c r="AK395" s="34"/>
      <c r="AL395" s="34"/>
    </row>
    <row r="396" spans="1:38" ht="12.75" customHeight="1" x14ac:dyDescent="0.25">
      <c r="A396" s="34"/>
      <c r="B396" s="34"/>
      <c r="C396" s="34"/>
      <c r="D396" s="34"/>
      <c r="E396" s="34"/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  <c r="R396" s="34"/>
      <c r="S396" s="34"/>
      <c r="T396" s="34"/>
      <c r="U396" s="34"/>
      <c r="V396" s="34"/>
      <c r="W396" s="34"/>
      <c r="X396" s="34"/>
      <c r="Y396" s="34"/>
      <c r="Z396" s="34"/>
      <c r="AA396" s="34"/>
      <c r="AB396" s="34"/>
      <c r="AC396" s="34"/>
      <c r="AD396" s="34"/>
      <c r="AE396" s="34"/>
      <c r="AF396" s="34"/>
      <c r="AG396" s="34"/>
      <c r="AH396" s="34"/>
      <c r="AI396" s="34"/>
      <c r="AJ396" s="34"/>
      <c r="AK396" s="34"/>
      <c r="AL396" s="34"/>
    </row>
    <row r="397" spans="1:38" ht="12.75" customHeight="1" x14ac:dyDescent="0.25">
      <c r="A397" s="34"/>
      <c r="B397" s="34"/>
      <c r="C397" s="34"/>
      <c r="D397" s="34"/>
      <c r="E397" s="34"/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  <c r="R397" s="34"/>
      <c r="S397" s="34"/>
      <c r="T397" s="34"/>
      <c r="U397" s="34"/>
      <c r="V397" s="34"/>
      <c r="W397" s="34"/>
      <c r="X397" s="34"/>
      <c r="Y397" s="34"/>
      <c r="Z397" s="34"/>
      <c r="AA397" s="34"/>
      <c r="AB397" s="34"/>
      <c r="AC397" s="34"/>
      <c r="AD397" s="34"/>
      <c r="AE397" s="34"/>
      <c r="AF397" s="34"/>
      <c r="AG397" s="34"/>
      <c r="AH397" s="34"/>
      <c r="AI397" s="34"/>
      <c r="AJ397" s="34"/>
      <c r="AK397" s="34"/>
      <c r="AL397" s="34"/>
    </row>
    <row r="398" spans="1:38" ht="12.75" customHeight="1" x14ac:dyDescent="0.25">
      <c r="A398" s="34"/>
      <c r="B398" s="34"/>
      <c r="C398" s="34"/>
      <c r="D398" s="34"/>
      <c r="E398" s="34"/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  <c r="R398" s="34"/>
      <c r="S398" s="34"/>
      <c r="T398" s="34"/>
      <c r="U398" s="34"/>
      <c r="V398" s="34"/>
      <c r="W398" s="34"/>
      <c r="X398" s="34"/>
      <c r="Y398" s="34"/>
      <c r="Z398" s="34"/>
      <c r="AA398" s="34"/>
      <c r="AB398" s="34"/>
      <c r="AC398" s="34"/>
      <c r="AD398" s="34"/>
      <c r="AE398" s="34"/>
      <c r="AF398" s="34"/>
      <c r="AG398" s="34"/>
      <c r="AH398" s="34"/>
      <c r="AI398" s="34"/>
      <c r="AJ398" s="34"/>
      <c r="AK398" s="34"/>
      <c r="AL398" s="34"/>
    </row>
    <row r="399" spans="1:38" ht="12.75" customHeight="1" x14ac:dyDescent="0.25">
      <c r="A399" s="34"/>
      <c r="B399" s="34"/>
      <c r="C399" s="34"/>
      <c r="D399" s="34"/>
      <c r="E399" s="34"/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  <c r="R399" s="34"/>
      <c r="S399" s="34"/>
      <c r="T399" s="34"/>
      <c r="U399" s="34"/>
      <c r="V399" s="34"/>
      <c r="W399" s="34"/>
      <c r="X399" s="34"/>
      <c r="Y399" s="34"/>
      <c r="Z399" s="34"/>
      <c r="AA399" s="34"/>
      <c r="AB399" s="34"/>
      <c r="AC399" s="34"/>
      <c r="AD399" s="34"/>
      <c r="AE399" s="34"/>
      <c r="AF399" s="34"/>
      <c r="AG399" s="34"/>
      <c r="AH399" s="34"/>
      <c r="AI399" s="34"/>
      <c r="AJ399" s="34"/>
      <c r="AK399" s="34"/>
      <c r="AL399" s="34"/>
    </row>
    <row r="400" spans="1:38" ht="12.75" customHeight="1" x14ac:dyDescent="0.25">
      <c r="A400" s="34"/>
      <c r="B400" s="34"/>
      <c r="C400" s="34"/>
      <c r="D400" s="34"/>
      <c r="E400" s="34"/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  <c r="R400" s="34"/>
      <c r="S400" s="34"/>
      <c r="T400" s="34"/>
      <c r="U400" s="34"/>
      <c r="V400" s="34"/>
      <c r="W400" s="34"/>
      <c r="X400" s="34"/>
      <c r="Y400" s="34"/>
      <c r="Z400" s="34"/>
      <c r="AA400" s="34"/>
      <c r="AB400" s="34"/>
      <c r="AC400" s="34"/>
      <c r="AD400" s="34"/>
      <c r="AE400" s="34"/>
      <c r="AF400" s="34"/>
      <c r="AG400" s="34"/>
      <c r="AH400" s="34"/>
      <c r="AI400" s="34"/>
      <c r="AJ400" s="34"/>
      <c r="AK400" s="34"/>
      <c r="AL400" s="34"/>
    </row>
    <row r="401" spans="1:38" ht="12.75" customHeight="1" x14ac:dyDescent="0.25">
      <c r="A401" s="34"/>
      <c r="B401" s="34"/>
      <c r="C401" s="34"/>
      <c r="D401" s="34"/>
      <c r="E401" s="34"/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  <c r="R401" s="34"/>
      <c r="S401" s="34"/>
      <c r="T401" s="34"/>
      <c r="U401" s="34"/>
      <c r="V401" s="34"/>
      <c r="W401" s="34"/>
      <c r="X401" s="34"/>
      <c r="Y401" s="34"/>
      <c r="Z401" s="34"/>
      <c r="AA401" s="34"/>
      <c r="AB401" s="34"/>
      <c r="AC401" s="34"/>
      <c r="AD401" s="34"/>
      <c r="AE401" s="34"/>
      <c r="AF401" s="34"/>
      <c r="AG401" s="34"/>
      <c r="AH401" s="34"/>
      <c r="AI401" s="34"/>
      <c r="AJ401" s="34"/>
      <c r="AK401" s="34"/>
      <c r="AL401" s="34"/>
    </row>
    <row r="402" spans="1:38" ht="12.75" customHeight="1" x14ac:dyDescent="0.25">
      <c r="A402" s="34"/>
      <c r="B402" s="34"/>
      <c r="C402" s="34"/>
      <c r="D402" s="34"/>
      <c r="E402" s="34"/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  <c r="R402" s="34"/>
      <c r="S402" s="34"/>
      <c r="T402" s="34"/>
      <c r="U402" s="34"/>
      <c r="V402" s="34"/>
      <c r="W402" s="34"/>
      <c r="X402" s="34"/>
      <c r="Y402" s="34"/>
      <c r="Z402" s="34"/>
      <c r="AA402" s="34"/>
      <c r="AB402" s="34"/>
      <c r="AC402" s="34"/>
      <c r="AD402" s="34"/>
      <c r="AE402" s="34"/>
      <c r="AF402" s="34"/>
      <c r="AG402" s="34"/>
      <c r="AH402" s="34"/>
      <c r="AI402" s="34"/>
      <c r="AJ402" s="34"/>
      <c r="AK402" s="34"/>
      <c r="AL402" s="34"/>
    </row>
    <row r="403" spans="1:38" ht="12.75" customHeight="1" x14ac:dyDescent="0.25">
      <c r="A403" s="34"/>
      <c r="B403" s="34"/>
      <c r="C403" s="34"/>
      <c r="D403" s="34"/>
      <c r="E403" s="34"/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  <c r="R403" s="34"/>
      <c r="S403" s="34"/>
      <c r="T403" s="34"/>
      <c r="U403" s="34"/>
      <c r="V403" s="34"/>
      <c r="W403" s="34"/>
      <c r="X403" s="34"/>
      <c r="Y403" s="34"/>
      <c r="Z403" s="34"/>
      <c r="AA403" s="34"/>
      <c r="AB403" s="34"/>
      <c r="AC403" s="34"/>
      <c r="AD403" s="34"/>
      <c r="AE403" s="34"/>
      <c r="AF403" s="34"/>
      <c r="AG403" s="34"/>
      <c r="AH403" s="34"/>
      <c r="AI403" s="34"/>
      <c r="AJ403" s="34"/>
      <c r="AK403" s="34"/>
      <c r="AL403" s="34"/>
    </row>
    <row r="404" spans="1:38" ht="12.75" customHeight="1" x14ac:dyDescent="0.25">
      <c r="A404" s="34"/>
      <c r="B404" s="34"/>
      <c r="C404" s="34"/>
      <c r="D404" s="34"/>
      <c r="E404" s="34"/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  <c r="R404" s="34"/>
      <c r="S404" s="34"/>
      <c r="T404" s="34"/>
      <c r="U404" s="34"/>
      <c r="V404" s="34"/>
      <c r="W404" s="34"/>
      <c r="X404" s="34"/>
      <c r="Y404" s="34"/>
      <c r="Z404" s="34"/>
      <c r="AA404" s="34"/>
      <c r="AB404" s="34"/>
      <c r="AC404" s="34"/>
      <c r="AD404" s="34"/>
      <c r="AE404" s="34"/>
      <c r="AF404" s="34"/>
      <c r="AG404" s="34"/>
      <c r="AH404" s="34"/>
      <c r="AI404" s="34"/>
      <c r="AJ404" s="34"/>
      <c r="AK404" s="34"/>
      <c r="AL404" s="34"/>
    </row>
    <row r="405" spans="1:38" ht="12.75" customHeight="1" x14ac:dyDescent="0.25">
      <c r="A405" s="34"/>
      <c r="B405" s="34"/>
      <c r="C405" s="34"/>
      <c r="D405" s="34"/>
      <c r="E405" s="34"/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  <c r="R405" s="34"/>
      <c r="S405" s="34"/>
      <c r="T405" s="34"/>
      <c r="U405" s="34"/>
      <c r="V405" s="34"/>
      <c r="W405" s="34"/>
      <c r="X405" s="34"/>
      <c r="Y405" s="34"/>
      <c r="Z405" s="34"/>
      <c r="AA405" s="34"/>
      <c r="AB405" s="34"/>
      <c r="AC405" s="34"/>
      <c r="AD405" s="34"/>
      <c r="AE405" s="34"/>
      <c r="AF405" s="34"/>
      <c r="AG405" s="34"/>
      <c r="AH405" s="34"/>
      <c r="AI405" s="34"/>
      <c r="AJ405" s="34"/>
      <c r="AK405" s="34"/>
      <c r="AL405" s="34"/>
    </row>
    <row r="406" spans="1:38" ht="12.75" customHeight="1" x14ac:dyDescent="0.25">
      <c r="A406" s="34"/>
      <c r="B406" s="34"/>
      <c r="C406" s="34"/>
      <c r="D406" s="34"/>
      <c r="E406" s="34"/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  <c r="R406" s="34"/>
      <c r="S406" s="34"/>
      <c r="T406" s="34"/>
      <c r="U406" s="34"/>
      <c r="V406" s="34"/>
      <c r="W406" s="34"/>
      <c r="X406" s="34"/>
      <c r="Y406" s="34"/>
      <c r="Z406" s="34"/>
      <c r="AA406" s="34"/>
      <c r="AB406" s="34"/>
      <c r="AC406" s="34"/>
      <c r="AD406" s="34"/>
      <c r="AE406" s="34"/>
      <c r="AF406" s="34"/>
      <c r="AG406" s="34"/>
      <c r="AH406" s="34"/>
      <c r="AI406" s="34"/>
      <c r="AJ406" s="34"/>
      <c r="AK406" s="34"/>
      <c r="AL406" s="34"/>
    </row>
    <row r="407" spans="1:38" ht="12.75" customHeight="1" x14ac:dyDescent="0.25">
      <c r="A407" s="34"/>
      <c r="B407" s="34"/>
      <c r="C407" s="34"/>
      <c r="D407" s="34"/>
      <c r="E407" s="34"/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  <c r="R407" s="34"/>
      <c r="S407" s="34"/>
      <c r="T407" s="34"/>
      <c r="U407" s="34"/>
      <c r="V407" s="34"/>
      <c r="W407" s="34"/>
      <c r="X407" s="34"/>
      <c r="Y407" s="34"/>
      <c r="Z407" s="34"/>
      <c r="AA407" s="34"/>
      <c r="AB407" s="34"/>
      <c r="AC407" s="34"/>
      <c r="AD407" s="34"/>
      <c r="AE407" s="34"/>
      <c r="AF407" s="34"/>
      <c r="AG407" s="34"/>
      <c r="AH407" s="34"/>
      <c r="AI407" s="34"/>
      <c r="AJ407" s="34"/>
      <c r="AK407" s="34"/>
      <c r="AL407" s="34"/>
    </row>
    <row r="408" spans="1:38" ht="12.75" customHeight="1" x14ac:dyDescent="0.25">
      <c r="A408" s="34"/>
      <c r="B408" s="34"/>
      <c r="C408" s="34"/>
      <c r="D408" s="34"/>
      <c r="E408" s="34"/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  <c r="R408" s="34"/>
      <c r="S408" s="34"/>
      <c r="T408" s="34"/>
      <c r="U408" s="34"/>
      <c r="V408" s="34"/>
      <c r="W408" s="34"/>
      <c r="X408" s="34"/>
      <c r="Y408" s="34"/>
      <c r="Z408" s="34"/>
      <c r="AA408" s="34"/>
      <c r="AB408" s="34"/>
      <c r="AC408" s="34"/>
      <c r="AD408" s="34"/>
      <c r="AE408" s="34"/>
      <c r="AF408" s="34"/>
      <c r="AG408" s="34"/>
      <c r="AH408" s="34"/>
      <c r="AI408" s="34"/>
      <c r="AJ408" s="34"/>
      <c r="AK408" s="34"/>
      <c r="AL408" s="34"/>
    </row>
    <row r="409" spans="1:38" ht="12.75" customHeight="1" x14ac:dyDescent="0.25">
      <c r="A409" s="34"/>
      <c r="B409" s="34"/>
      <c r="C409" s="34"/>
      <c r="D409" s="34"/>
      <c r="E409" s="34"/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  <c r="R409" s="34"/>
      <c r="S409" s="34"/>
      <c r="T409" s="34"/>
      <c r="U409" s="34"/>
      <c r="V409" s="34"/>
      <c r="W409" s="34"/>
      <c r="X409" s="34"/>
      <c r="Y409" s="34"/>
      <c r="Z409" s="34"/>
      <c r="AA409" s="34"/>
      <c r="AB409" s="34"/>
      <c r="AC409" s="34"/>
      <c r="AD409" s="34"/>
      <c r="AE409" s="34"/>
      <c r="AF409" s="34"/>
      <c r="AG409" s="34"/>
      <c r="AH409" s="34"/>
      <c r="AI409" s="34"/>
      <c r="AJ409" s="34"/>
      <c r="AK409" s="34"/>
      <c r="AL409" s="34"/>
    </row>
    <row r="410" spans="1:38" ht="12.75" customHeight="1" x14ac:dyDescent="0.25">
      <c r="A410" s="34"/>
      <c r="B410" s="34"/>
      <c r="C410" s="34"/>
      <c r="D410" s="34"/>
      <c r="E410" s="34"/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  <c r="R410" s="34"/>
      <c r="S410" s="34"/>
      <c r="T410" s="34"/>
      <c r="U410" s="34"/>
      <c r="V410" s="34"/>
      <c r="W410" s="34"/>
      <c r="X410" s="34"/>
      <c r="Y410" s="34"/>
      <c r="Z410" s="34"/>
      <c r="AA410" s="34"/>
      <c r="AB410" s="34"/>
      <c r="AC410" s="34"/>
      <c r="AD410" s="34"/>
      <c r="AE410" s="34"/>
      <c r="AF410" s="34"/>
      <c r="AG410" s="34"/>
      <c r="AH410" s="34"/>
      <c r="AI410" s="34"/>
      <c r="AJ410" s="34"/>
      <c r="AK410" s="34"/>
      <c r="AL410" s="34"/>
    </row>
    <row r="411" spans="1:38" ht="12.75" customHeight="1" x14ac:dyDescent="0.25">
      <c r="A411" s="34"/>
      <c r="B411" s="34"/>
      <c r="C411" s="34"/>
      <c r="D411" s="34"/>
      <c r="E411" s="34"/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  <c r="R411" s="34"/>
      <c r="S411" s="34"/>
      <c r="T411" s="34"/>
      <c r="U411" s="34"/>
      <c r="V411" s="34"/>
      <c r="W411" s="34"/>
      <c r="X411" s="34"/>
      <c r="Y411" s="34"/>
      <c r="Z411" s="34"/>
      <c r="AA411" s="34"/>
      <c r="AB411" s="34"/>
      <c r="AC411" s="34"/>
      <c r="AD411" s="34"/>
      <c r="AE411" s="34"/>
      <c r="AF411" s="34"/>
      <c r="AG411" s="34"/>
      <c r="AH411" s="34"/>
      <c r="AI411" s="34"/>
      <c r="AJ411" s="34"/>
      <c r="AK411" s="34"/>
      <c r="AL411" s="34"/>
    </row>
    <row r="412" spans="1:38" ht="12.75" customHeight="1" x14ac:dyDescent="0.25">
      <c r="A412" s="34"/>
      <c r="B412" s="34"/>
      <c r="C412" s="34"/>
      <c r="D412" s="34"/>
      <c r="E412" s="34"/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  <c r="R412" s="34"/>
      <c r="S412" s="34"/>
      <c r="T412" s="34"/>
      <c r="U412" s="34"/>
      <c r="V412" s="34"/>
      <c r="W412" s="34"/>
      <c r="X412" s="34"/>
      <c r="Y412" s="34"/>
      <c r="Z412" s="34"/>
      <c r="AA412" s="34"/>
      <c r="AB412" s="34"/>
      <c r="AC412" s="34"/>
      <c r="AD412" s="34"/>
      <c r="AE412" s="34"/>
      <c r="AF412" s="34"/>
      <c r="AG412" s="34"/>
      <c r="AH412" s="34"/>
      <c r="AI412" s="34"/>
      <c r="AJ412" s="34"/>
      <c r="AK412" s="34"/>
      <c r="AL412" s="34"/>
    </row>
    <row r="413" spans="1:38" ht="12.75" customHeight="1" x14ac:dyDescent="0.25">
      <c r="A413" s="34"/>
      <c r="B413" s="34"/>
      <c r="C413" s="34"/>
      <c r="D413" s="34"/>
      <c r="E413" s="34"/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  <c r="R413" s="34"/>
      <c r="S413" s="34"/>
      <c r="T413" s="34"/>
      <c r="U413" s="34"/>
      <c r="V413" s="34"/>
      <c r="W413" s="34"/>
      <c r="X413" s="34"/>
      <c r="Y413" s="34"/>
      <c r="Z413" s="34"/>
      <c r="AA413" s="34"/>
      <c r="AB413" s="34"/>
      <c r="AC413" s="34"/>
      <c r="AD413" s="34"/>
      <c r="AE413" s="34"/>
      <c r="AF413" s="34"/>
      <c r="AG413" s="34"/>
      <c r="AH413" s="34"/>
      <c r="AI413" s="34"/>
      <c r="AJ413" s="34"/>
      <c r="AK413" s="34"/>
      <c r="AL413" s="34"/>
    </row>
    <row r="414" spans="1:38" ht="12.75" customHeight="1" x14ac:dyDescent="0.25">
      <c r="A414" s="34"/>
      <c r="B414" s="34"/>
      <c r="C414" s="34"/>
      <c r="D414" s="34"/>
      <c r="E414" s="34"/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  <c r="R414" s="34"/>
      <c r="S414" s="34"/>
      <c r="T414" s="34"/>
      <c r="U414" s="34"/>
      <c r="V414" s="34"/>
      <c r="W414" s="34"/>
      <c r="X414" s="34"/>
      <c r="Y414" s="34"/>
      <c r="Z414" s="34"/>
      <c r="AA414" s="34"/>
      <c r="AB414" s="34"/>
      <c r="AC414" s="34"/>
      <c r="AD414" s="34"/>
      <c r="AE414" s="34"/>
      <c r="AF414" s="34"/>
      <c r="AG414" s="34"/>
      <c r="AH414" s="34"/>
      <c r="AI414" s="34"/>
      <c r="AJ414" s="34"/>
      <c r="AK414" s="34"/>
      <c r="AL414" s="34"/>
    </row>
    <row r="415" spans="1:38" ht="12.75" customHeight="1" x14ac:dyDescent="0.25">
      <c r="A415" s="34"/>
      <c r="B415" s="34"/>
      <c r="C415" s="34"/>
      <c r="D415" s="34"/>
      <c r="E415" s="34"/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  <c r="R415" s="34"/>
      <c r="S415" s="34"/>
      <c r="T415" s="34"/>
      <c r="U415" s="34"/>
      <c r="V415" s="34"/>
      <c r="W415" s="34"/>
      <c r="X415" s="34"/>
      <c r="Y415" s="34"/>
      <c r="Z415" s="34"/>
      <c r="AA415" s="34"/>
      <c r="AB415" s="34"/>
      <c r="AC415" s="34"/>
      <c r="AD415" s="34"/>
      <c r="AE415" s="34"/>
      <c r="AF415" s="34"/>
      <c r="AG415" s="34"/>
      <c r="AH415" s="34"/>
      <c r="AI415" s="34"/>
      <c r="AJ415" s="34"/>
      <c r="AK415" s="34"/>
      <c r="AL415" s="34"/>
    </row>
    <row r="416" spans="1:38" ht="12.75" customHeight="1" x14ac:dyDescent="0.25">
      <c r="A416" s="34"/>
      <c r="B416" s="34"/>
      <c r="C416" s="34"/>
      <c r="D416" s="34"/>
      <c r="E416" s="34"/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  <c r="R416" s="34"/>
      <c r="S416" s="34"/>
      <c r="T416" s="34"/>
      <c r="U416" s="34"/>
      <c r="V416" s="34"/>
      <c r="W416" s="34"/>
      <c r="X416" s="34"/>
      <c r="Y416" s="34"/>
      <c r="Z416" s="34"/>
      <c r="AA416" s="34"/>
      <c r="AB416" s="34"/>
      <c r="AC416" s="34"/>
      <c r="AD416" s="34"/>
      <c r="AE416" s="34"/>
      <c r="AF416" s="34"/>
      <c r="AG416" s="34"/>
      <c r="AH416" s="34"/>
      <c r="AI416" s="34"/>
      <c r="AJ416" s="34"/>
      <c r="AK416" s="34"/>
      <c r="AL416" s="34"/>
    </row>
    <row r="417" spans="1:38" ht="12.75" customHeight="1" x14ac:dyDescent="0.25">
      <c r="A417" s="34"/>
      <c r="B417" s="34"/>
      <c r="C417" s="34"/>
      <c r="D417" s="34"/>
      <c r="E417" s="34"/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  <c r="R417" s="34"/>
      <c r="S417" s="34"/>
      <c r="T417" s="34"/>
      <c r="U417" s="34"/>
      <c r="V417" s="34"/>
      <c r="W417" s="34"/>
      <c r="X417" s="34"/>
      <c r="Y417" s="34"/>
      <c r="Z417" s="34"/>
      <c r="AA417" s="34"/>
      <c r="AB417" s="34"/>
      <c r="AC417" s="34"/>
      <c r="AD417" s="34"/>
      <c r="AE417" s="34"/>
      <c r="AF417" s="34"/>
      <c r="AG417" s="34"/>
      <c r="AH417" s="34"/>
      <c r="AI417" s="34"/>
      <c r="AJ417" s="34"/>
      <c r="AK417" s="34"/>
      <c r="AL417" s="34"/>
    </row>
    <row r="418" spans="1:38" ht="12.75" customHeight="1" x14ac:dyDescent="0.25">
      <c r="A418" s="34"/>
      <c r="B418" s="34"/>
      <c r="C418" s="34"/>
      <c r="D418" s="34"/>
      <c r="E418" s="34"/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  <c r="R418" s="34"/>
      <c r="S418" s="34"/>
      <c r="T418" s="34"/>
      <c r="U418" s="34"/>
      <c r="V418" s="34"/>
      <c r="W418" s="34"/>
      <c r="X418" s="34"/>
      <c r="Y418" s="34"/>
      <c r="Z418" s="34"/>
      <c r="AA418" s="34"/>
      <c r="AB418" s="34"/>
      <c r="AC418" s="34"/>
      <c r="AD418" s="34"/>
      <c r="AE418" s="34"/>
      <c r="AF418" s="34"/>
      <c r="AG418" s="34"/>
      <c r="AH418" s="34"/>
      <c r="AI418" s="34"/>
      <c r="AJ418" s="34"/>
      <c r="AK418" s="34"/>
      <c r="AL418" s="34"/>
    </row>
    <row r="419" spans="1:38" ht="12.75" customHeight="1" x14ac:dyDescent="0.25">
      <c r="A419" s="34"/>
      <c r="B419" s="34"/>
      <c r="C419" s="34"/>
      <c r="D419" s="34"/>
      <c r="E419" s="34"/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  <c r="R419" s="34"/>
      <c r="S419" s="34"/>
      <c r="T419" s="34"/>
      <c r="U419" s="34"/>
      <c r="V419" s="34"/>
      <c r="W419" s="34"/>
      <c r="X419" s="34"/>
      <c r="Y419" s="34"/>
      <c r="Z419" s="34"/>
      <c r="AA419" s="34"/>
      <c r="AB419" s="34"/>
      <c r="AC419" s="34"/>
      <c r="AD419" s="34"/>
      <c r="AE419" s="34"/>
      <c r="AF419" s="34"/>
      <c r="AG419" s="34"/>
      <c r="AH419" s="34"/>
      <c r="AI419" s="34"/>
      <c r="AJ419" s="34"/>
      <c r="AK419" s="34"/>
      <c r="AL419" s="34"/>
    </row>
    <row r="420" spans="1:38" ht="12.75" customHeight="1" x14ac:dyDescent="0.25">
      <c r="A420" s="34"/>
      <c r="B420" s="34"/>
      <c r="C420" s="34"/>
      <c r="D420" s="34"/>
      <c r="E420" s="34"/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  <c r="R420" s="34"/>
      <c r="S420" s="34"/>
      <c r="T420" s="34"/>
      <c r="U420" s="34"/>
      <c r="V420" s="34"/>
      <c r="W420" s="34"/>
      <c r="X420" s="34"/>
      <c r="Y420" s="34"/>
      <c r="Z420" s="34"/>
      <c r="AA420" s="34"/>
      <c r="AB420" s="34"/>
      <c r="AC420" s="34"/>
      <c r="AD420" s="34"/>
      <c r="AE420" s="34"/>
      <c r="AF420" s="34"/>
      <c r="AG420" s="34"/>
      <c r="AH420" s="34"/>
      <c r="AI420" s="34"/>
      <c r="AJ420" s="34"/>
      <c r="AK420" s="34"/>
      <c r="AL420" s="34"/>
    </row>
    <row r="421" spans="1:38" ht="12.75" customHeight="1" x14ac:dyDescent="0.25">
      <c r="A421" s="34"/>
      <c r="B421" s="34"/>
      <c r="C421" s="34"/>
      <c r="D421" s="34"/>
      <c r="E421" s="34"/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  <c r="R421" s="34"/>
      <c r="S421" s="34"/>
      <c r="T421" s="34"/>
      <c r="U421" s="34"/>
      <c r="V421" s="34"/>
      <c r="W421" s="34"/>
      <c r="X421" s="34"/>
      <c r="Y421" s="34"/>
      <c r="Z421" s="34"/>
      <c r="AA421" s="34"/>
      <c r="AB421" s="34"/>
      <c r="AC421" s="34"/>
      <c r="AD421" s="34"/>
      <c r="AE421" s="34"/>
      <c r="AF421" s="34"/>
      <c r="AG421" s="34"/>
      <c r="AH421" s="34"/>
      <c r="AI421" s="34"/>
      <c r="AJ421" s="34"/>
      <c r="AK421" s="34"/>
      <c r="AL421" s="34"/>
    </row>
    <row r="422" spans="1:38" ht="12.75" customHeight="1" x14ac:dyDescent="0.25">
      <c r="A422" s="34"/>
      <c r="B422" s="34"/>
      <c r="C422" s="34"/>
      <c r="D422" s="34"/>
      <c r="E422" s="34"/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  <c r="R422" s="34"/>
      <c r="S422" s="34"/>
      <c r="T422" s="34"/>
      <c r="U422" s="34"/>
      <c r="V422" s="34"/>
      <c r="W422" s="34"/>
      <c r="X422" s="34"/>
      <c r="Y422" s="34"/>
      <c r="Z422" s="34"/>
      <c r="AA422" s="34"/>
      <c r="AB422" s="34"/>
      <c r="AC422" s="34"/>
      <c r="AD422" s="34"/>
      <c r="AE422" s="34"/>
      <c r="AF422" s="34"/>
      <c r="AG422" s="34"/>
      <c r="AH422" s="34"/>
      <c r="AI422" s="34"/>
      <c r="AJ422" s="34"/>
      <c r="AK422" s="34"/>
      <c r="AL422" s="34"/>
    </row>
    <row r="423" spans="1:38" ht="12.75" customHeight="1" x14ac:dyDescent="0.25">
      <c r="A423" s="34"/>
      <c r="B423" s="34"/>
      <c r="C423" s="34"/>
      <c r="D423" s="34"/>
      <c r="E423" s="34"/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  <c r="R423" s="34"/>
      <c r="S423" s="34"/>
      <c r="T423" s="34"/>
      <c r="U423" s="34"/>
      <c r="V423" s="34"/>
      <c r="W423" s="34"/>
      <c r="X423" s="34"/>
      <c r="Y423" s="34"/>
      <c r="Z423" s="34"/>
      <c r="AA423" s="34"/>
      <c r="AB423" s="34"/>
      <c r="AC423" s="34"/>
      <c r="AD423" s="34"/>
      <c r="AE423" s="34"/>
      <c r="AF423" s="34"/>
      <c r="AG423" s="34"/>
      <c r="AH423" s="34"/>
      <c r="AI423" s="34"/>
      <c r="AJ423" s="34"/>
      <c r="AK423" s="34"/>
      <c r="AL423" s="34"/>
    </row>
    <row r="424" spans="1:38" ht="12.75" customHeight="1" x14ac:dyDescent="0.25">
      <c r="A424" s="34"/>
      <c r="B424" s="34"/>
      <c r="C424" s="34"/>
      <c r="D424" s="34"/>
      <c r="E424" s="34"/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  <c r="R424" s="34"/>
      <c r="S424" s="34"/>
      <c r="T424" s="34"/>
      <c r="U424" s="34"/>
      <c r="V424" s="34"/>
      <c r="W424" s="34"/>
      <c r="X424" s="34"/>
      <c r="Y424" s="34"/>
      <c r="Z424" s="34"/>
      <c r="AA424" s="34"/>
      <c r="AB424" s="34"/>
      <c r="AC424" s="34"/>
      <c r="AD424" s="34"/>
      <c r="AE424" s="34"/>
      <c r="AF424" s="34"/>
      <c r="AG424" s="34"/>
      <c r="AH424" s="34"/>
      <c r="AI424" s="34"/>
      <c r="AJ424" s="34"/>
      <c r="AK424" s="34"/>
      <c r="AL424" s="34"/>
    </row>
    <row r="425" spans="1:38" ht="12.75" customHeight="1" x14ac:dyDescent="0.25">
      <c r="A425" s="34"/>
      <c r="B425" s="34"/>
      <c r="C425" s="34"/>
      <c r="D425" s="34"/>
      <c r="E425" s="34"/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  <c r="R425" s="34"/>
      <c r="S425" s="34"/>
      <c r="T425" s="34"/>
      <c r="U425" s="34"/>
      <c r="V425" s="34"/>
      <c r="W425" s="34"/>
      <c r="X425" s="34"/>
      <c r="Y425" s="34"/>
      <c r="Z425" s="34"/>
      <c r="AA425" s="34"/>
      <c r="AB425" s="34"/>
      <c r="AC425" s="34"/>
      <c r="AD425" s="34"/>
      <c r="AE425" s="34"/>
      <c r="AF425" s="34"/>
      <c r="AG425" s="34"/>
      <c r="AH425" s="34"/>
      <c r="AI425" s="34"/>
      <c r="AJ425" s="34"/>
      <c r="AK425" s="34"/>
      <c r="AL425" s="34"/>
    </row>
    <row r="426" spans="1:38" ht="12.75" customHeight="1" x14ac:dyDescent="0.25">
      <c r="A426" s="34"/>
      <c r="B426" s="34"/>
      <c r="C426" s="34"/>
      <c r="D426" s="34"/>
      <c r="E426" s="34"/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  <c r="R426" s="34"/>
      <c r="S426" s="34"/>
      <c r="T426" s="34"/>
      <c r="U426" s="34"/>
      <c r="V426" s="34"/>
      <c r="W426" s="34"/>
      <c r="X426" s="34"/>
      <c r="Y426" s="34"/>
      <c r="Z426" s="34"/>
      <c r="AA426" s="34"/>
      <c r="AB426" s="34"/>
      <c r="AC426" s="34"/>
      <c r="AD426" s="34"/>
      <c r="AE426" s="34"/>
      <c r="AF426" s="34"/>
      <c r="AG426" s="34"/>
      <c r="AH426" s="34"/>
      <c r="AI426" s="34"/>
      <c r="AJ426" s="34"/>
      <c r="AK426" s="34"/>
      <c r="AL426" s="34"/>
    </row>
    <row r="427" spans="1:38" ht="12.75" customHeight="1" x14ac:dyDescent="0.25">
      <c r="A427" s="34"/>
      <c r="B427" s="34"/>
      <c r="C427" s="34"/>
      <c r="D427" s="34"/>
      <c r="E427" s="34"/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  <c r="R427" s="34"/>
      <c r="S427" s="34"/>
      <c r="T427" s="34"/>
      <c r="U427" s="34"/>
      <c r="V427" s="34"/>
      <c r="W427" s="34"/>
      <c r="X427" s="34"/>
      <c r="Y427" s="34"/>
      <c r="Z427" s="34"/>
      <c r="AA427" s="34"/>
      <c r="AB427" s="34"/>
      <c r="AC427" s="34"/>
      <c r="AD427" s="34"/>
      <c r="AE427" s="34"/>
      <c r="AF427" s="34"/>
      <c r="AG427" s="34"/>
      <c r="AH427" s="34"/>
      <c r="AI427" s="34"/>
      <c r="AJ427" s="34"/>
      <c r="AK427" s="34"/>
      <c r="AL427" s="34"/>
    </row>
    <row r="428" spans="1:38" ht="12.75" customHeight="1" x14ac:dyDescent="0.25">
      <c r="A428" s="34"/>
      <c r="B428" s="34"/>
      <c r="C428" s="34"/>
      <c r="D428" s="34"/>
      <c r="E428" s="34"/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  <c r="R428" s="34"/>
      <c r="S428" s="34"/>
      <c r="T428" s="34"/>
      <c r="U428" s="34"/>
      <c r="V428" s="34"/>
      <c r="W428" s="34"/>
      <c r="X428" s="34"/>
      <c r="Y428" s="34"/>
      <c r="Z428" s="34"/>
      <c r="AA428" s="34"/>
      <c r="AB428" s="34"/>
      <c r="AC428" s="34"/>
      <c r="AD428" s="34"/>
      <c r="AE428" s="34"/>
      <c r="AF428" s="34"/>
      <c r="AG428" s="34"/>
      <c r="AH428" s="34"/>
      <c r="AI428" s="34"/>
      <c r="AJ428" s="34"/>
      <c r="AK428" s="34"/>
      <c r="AL428" s="34"/>
    </row>
    <row r="429" spans="1:38" ht="12.75" customHeight="1" x14ac:dyDescent="0.25">
      <c r="A429" s="34"/>
      <c r="B429" s="34"/>
      <c r="C429" s="34"/>
      <c r="D429" s="34"/>
      <c r="E429" s="34"/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  <c r="R429" s="34"/>
      <c r="S429" s="34"/>
      <c r="T429" s="34"/>
      <c r="U429" s="34"/>
      <c r="V429" s="34"/>
      <c r="W429" s="34"/>
      <c r="X429" s="34"/>
      <c r="Y429" s="34"/>
      <c r="Z429" s="34"/>
      <c r="AA429" s="34"/>
      <c r="AB429" s="34"/>
      <c r="AC429" s="34"/>
      <c r="AD429" s="34"/>
      <c r="AE429" s="34"/>
      <c r="AF429" s="34"/>
      <c r="AG429" s="34"/>
      <c r="AH429" s="34"/>
      <c r="AI429" s="34"/>
      <c r="AJ429" s="34"/>
      <c r="AK429" s="34"/>
      <c r="AL429" s="34"/>
    </row>
    <row r="430" spans="1:38" ht="12.75" customHeight="1" x14ac:dyDescent="0.25">
      <c r="A430" s="34"/>
      <c r="B430" s="34"/>
      <c r="C430" s="34"/>
      <c r="D430" s="34"/>
      <c r="E430" s="34"/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  <c r="R430" s="34"/>
      <c r="S430" s="34"/>
      <c r="T430" s="34"/>
      <c r="U430" s="34"/>
      <c r="V430" s="34"/>
      <c r="W430" s="34"/>
      <c r="X430" s="34"/>
      <c r="Y430" s="34"/>
      <c r="Z430" s="34"/>
      <c r="AA430" s="34"/>
      <c r="AB430" s="34"/>
      <c r="AC430" s="34"/>
      <c r="AD430" s="34"/>
      <c r="AE430" s="34"/>
      <c r="AF430" s="34"/>
      <c r="AG430" s="34"/>
      <c r="AH430" s="34"/>
      <c r="AI430" s="34"/>
      <c r="AJ430" s="34"/>
      <c r="AK430" s="34"/>
      <c r="AL430" s="34"/>
    </row>
    <row r="431" spans="1:38" ht="12.75" customHeight="1" x14ac:dyDescent="0.25">
      <c r="A431" s="34"/>
      <c r="B431" s="34"/>
      <c r="C431" s="34"/>
      <c r="D431" s="34"/>
      <c r="E431" s="34"/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  <c r="R431" s="34"/>
      <c r="S431" s="34"/>
      <c r="T431" s="34"/>
      <c r="U431" s="34"/>
      <c r="V431" s="34"/>
      <c r="W431" s="34"/>
      <c r="X431" s="34"/>
      <c r="Y431" s="34"/>
      <c r="Z431" s="34"/>
      <c r="AA431" s="34"/>
      <c r="AB431" s="34"/>
      <c r="AC431" s="34"/>
      <c r="AD431" s="34"/>
      <c r="AE431" s="34"/>
      <c r="AF431" s="34"/>
      <c r="AG431" s="34"/>
      <c r="AH431" s="34"/>
      <c r="AI431" s="34"/>
      <c r="AJ431" s="34"/>
      <c r="AK431" s="34"/>
      <c r="AL431" s="34"/>
    </row>
    <row r="432" spans="1:38" ht="12.75" customHeight="1" x14ac:dyDescent="0.25">
      <c r="A432" s="34"/>
      <c r="B432" s="34"/>
      <c r="C432" s="34"/>
      <c r="D432" s="34"/>
      <c r="E432" s="34"/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  <c r="R432" s="34"/>
      <c r="S432" s="34"/>
      <c r="T432" s="34"/>
      <c r="U432" s="34"/>
      <c r="V432" s="34"/>
      <c r="W432" s="34"/>
      <c r="X432" s="34"/>
      <c r="Y432" s="34"/>
      <c r="Z432" s="34"/>
      <c r="AA432" s="34"/>
      <c r="AB432" s="34"/>
      <c r="AC432" s="34"/>
      <c r="AD432" s="34"/>
      <c r="AE432" s="34"/>
      <c r="AF432" s="34"/>
      <c r="AG432" s="34"/>
      <c r="AH432" s="34"/>
      <c r="AI432" s="34"/>
      <c r="AJ432" s="34"/>
      <c r="AK432" s="34"/>
      <c r="AL432" s="34"/>
    </row>
    <row r="433" spans="1:38" ht="12.75" customHeight="1" x14ac:dyDescent="0.25">
      <c r="A433" s="34"/>
      <c r="B433" s="34"/>
      <c r="C433" s="34"/>
      <c r="D433" s="34"/>
      <c r="E433" s="34"/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  <c r="R433" s="34"/>
      <c r="S433" s="34"/>
      <c r="T433" s="34"/>
      <c r="U433" s="34"/>
      <c r="V433" s="34"/>
      <c r="W433" s="34"/>
      <c r="X433" s="34"/>
      <c r="Y433" s="34"/>
      <c r="Z433" s="34"/>
      <c r="AA433" s="34"/>
      <c r="AB433" s="34"/>
      <c r="AC433" s="34"/>
      <c r="AD433" s="34"/>
      <c r="AE433" s="34"/>
      <c r="AF433" s="34"/>
      <c r="AG433" s="34"/>
      <c r="AH433" s="34"/>
      <c r="AI433" s="34"/>
      <c r="AJ433" s="34"/>
      <c r="AK433" s="34"/>
      <c r="AL433" s="34"/>
    </row>
    <row r="434" spans="1:38" ht="12.75" customHeight="1" x14ac:dyDescent="0.25">
      <c r="A434" s="34"/>
      <c r="B434" s="34"/>
      <c r="C434" s="34"/>
      <c r="D434" s="34"/>
      <c r="E434" s="34"/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  <c r="R434" s="34"/>
      <c r="S434" s="34"/>
      <c r="T434" s="34"/>
      <c r="U434" s="34"/>
      <c r="V434" s="34"/>
      <c r="W434" s="34"/>
      <c r="X434" s="34"/>
      <c r="Y434" s="34"/>
      <c r="Z434" s="34"/>
      <c r="AA434" s="34"/>
      <c r="AB434" s="34"/>
      <c r="AC434" s="34"/>
      <c r="AD434" s="34"/>
      <c r="AE434" s="34"/>
      <c r="AF434" s="34"/>
      <c r="AG434" s="34"/>
      <c r="AH434" s="34"/>
      <c r="AI434" s="34"/>
      <c r="AJ434" s="34"/>
      <c r="AK434" s="34"/>
      <c r="AL434" s="34"/>
    </row>
    <row r="435" spans="1:38" ht="12.75" customHeight="1" x14ac:dyDescent="0.25">
      <c r="A435" s="34"/>
      <c r="B435" s="34"/>
      <c r="C435" s="34"/>
      <c r="D435" s="34"/>
      <c r="E435" s="34"/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  <c r="R435" s="34"/>
      <c r="S435" s="34"/>
      <c r="T435" s="34"/>
      <c r="U435" s="34"/>
      <c r="V435" s="34"/>
      <c r="W435" s="34"/>
      <c r="X435" s="34"/>
      <c r="Y435" s="34"/>
      <c r="Z435" s="34"/>
      <c r="AA435" s="34"/>
      <c r="AB435" s="34"/>
      <c r="AC435" s="34"/>
      <c r="AD435" s="34"/>
      <c r="AE435" s="34"/>
      <c r="AF435" s="34"/>
      <c r="AG435" s="34"/>
      <c r="AH435" s="34"/>
      <c r="AI435" s="34"/>
      <c r="AJ435" s="34"/>
      <c r="AK435" s="34"/>
      <c r="AL435" s="34"/>
    </row>
    <row r="436" spans="1:38" ht="12.75" customHeight="1" x14ac:dyDescent="0.25">
      <c r="A436" s="34"/>
      <c r="B436" s="34"/>
      <c r="C436" s="34"/>
      <c r="D436" s="34"/>
      <c r="E436" s="34"/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  <c r="R436" s="34"/>
      <c r="S436" s="34"/>
      <c r="T436" s="34"/>
      <c r="U436" s="34"/>
      <c r="V436" s="34"/>
      <c r="W436" s="34"/>
      <c r="X436" s="34"/>
      <c r="Y436" s="34"/>
      <c r="Z436" s="34"/>
      <c r="AA436" s="34"/>
      <c r="AB436" s="34"/>
      <c r="AC436" s="34"/>
      <c r="AD436" s="34"/>
      <c r="AE436" s="34"/>
      <c r="AF436" s="34"/>
      <c r="AG436" s="34"/>
      <c r="AH436" s="34"/>
      <c r="AI436" s="34"/>
      <c r="AJ436" s="34"/>
      <c r="AK436" s="34"/>
      <c r="AL436" s="34"/>
    </row>
    <row r="437" spans="1:38" ht="12.75" customHeight="1" x14ac:dyDescent="0.25">
      <c r="A437" s="34"/>
      <c r="B437" s="34"/>
      <c r="C437" s="34"/>
      <c r="D437" s="34"/>
      <c r="E437" s="34"/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  <c r="R437" s="34"/>
      <c r="S437" s="34"/>
      <c r="T437" s="34"/>
      <c r="U437" s="34"/>
      <c r="V437" s="34"/>
      <c r="W437" s="34"/>
      <c r="X437" s="34"/>
      <c r="Y437" s="34"/>
      <c r="Z437" s="34"/>
      <c r="AA437" s="34"/>
      <c r="AB437" s="34"/>
      <c r="AC437" s="34"/>
      <c r="AD437" s="34"/>
      <c r="AE437" s="34"/>
      <c r="AF437" s="34"/>
      <c r="AG437" s="34"/>
      <c r="AH437" s="34"/>
      <c r="AI437" s="34"/>
      <c r="AJ437" s="34"/>
      <c r="AK437" s="34"/>
      <c r="AL437" s="34"/>
    </row>
    <row r="438" spans="1:38" ht="12.75" customHeight="1" x14ac:dyDescent="0.25">
      <c r="A438" s="34"/>
      <c r="B438" s="34"/>
      <c r="C438" s="34"/>
      <c r="D438" s="34"/>
      <c r="E438" s="34"/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  <c r="R438" s="34"/>
      <c r="S438" s="34"/>
      <c r="T438" s="34"/>
      <c r="U438" s="34"/>
      <c r="V438" s="34"/>
      <c r="W438" s="34"/>
      <c r="X438" s="34"/>
      <c r="Y438" s="34"/>
      <c r="Z438" s="34"/>
      <c r="AA438" s="34"/>
      <c r="AB438" s="34"/>
      <c r="AC438" s="34"/>
      <c r="AD438" s="34"/>
      <c r="AE438" s="34"/>
      <c r="AF438" s="34"/>
      <c r="AG438" s="34"/>
      <c r="AH438" s="34"/>
      <c r="AI438" s="34"/>
      <c r="AJ438" s="34"/>
      <c r="AK438" s="34"/>
      <c r="AL438" s="34"/>
    </row>
    <row r="439" spans="1:38" ht="12.75" customHeight="1" x14ac:dyDescent="0.25">
      <c r="A439" s="34"/>
      <c r="B439" s="34"/>
      <c r="C439" s="34"/>
      <c r="D439" s="34"/>
      <c r="E439" s="34"/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  <c r="R439" s="34"/>
      <c r="S439" s="34"/>
      <c r="T439" s="34"/>
      <c r="U439" s="34"/>
      <c r="V439" s="34"/>
      <c r="W439" s="34"/>
      <c r="X439" s="34"/>
      <c r="Y439" s="34"/>
      <c r="Z439" s="34"/>
      <c r="AA439" s="34"/>
      <c r="AB439" s="34"/>
      <c r="AC439" s="34"/>
      <c r="AD439" s="34"/>
      <c r="AE439" s="34"/>
      <c r="AF439" s="34"/>
      <c r="AG439" s="34"/>
      <c r="AH439" s="34"/>
      <c r="AI439" s="34"/>
      <c r="AJ439" s="34"/>
      <c r="AK439" s="34"/>
      <c r="AL439" s="34"/>
    </row>
    <row r="440" spans="1:38" ht="12.75" customHeight="1" x14ac:dyDescent="0.25">
      <c r="A440" s="34"/>
      <c r="B440" s="34"/>
      <c r="C440" s="34"/>
      <c r="D440" s="34"/>
      <c r="E440" s="34"/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  <c r="R440" s="34"/>
      <c r="S440" s="34"/>
      <c r="T440" s="34"/>
      <c r="U440" s="34"/>
      <c r="V440" s="34"/>
      <c r="W440" s="34"/>
      <c r="X440" s="34"/>
      <c r="Y440" s="34"/>
      <c r="Z440" s="34"/>
      <c r="AA440" s="34"/>
      <c r="AB440" s="34"/>
      <c r="AC440" s="34"/>
      <c r="AD440" s="34"/>
      <c r="AE440" s="34"/>
      <c r="AF440" s="34"/>
      <c r="AG440" s="34"/>
      <c r="AH440" s="34"/>
      <c r="AI440" s="34"/>
      <c r="AJ440" s="34"/>
      <c r="AK440" s="34"/>
      <c r="AL440" s="34"/>
    </row>
    <row r="441" spans="1:38" ht="12.75" customHeight="1" x14ac:dyDescent="0.25">
      <c r="A441" s="34"/>
      <c r="B441" s="34"/>
      <c r="C441" s="34"/>
      <c r="D441" s="34"/>
      <c r="E441" s="34"/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  <c r="R441" s="34"/>
      <c r="S441" s="34"/>
      <c r="T441" s="34"/>
      <c r="U441" s="34"/>
      <c r="V441" s="34"/>
      <c r="W441" s="34"/>
      <c r="X441" s="34"/>
      <c r="Y441" s="34"/>
      <c r="Z441" s="34"/>
      <c r="AA441" s="34"/>
      <c r="AB441" s="34"/>
      <c r="AC441" s="34"/>
      <c r="AD441" s="34"/>
      <c r="AE441" s="34"/>
      <c r="AF441" s="34"/>
      <c r="AG441" s="34"/>
      <c r="AH441" s="34"/>
      <c r="AI441" s="34"/>
      <c r="AJ441" s="34"/>
      <c r="AK441" s="34"/>
      <c r="AL441" s="34"/>
    </row>
    <row r="442" spans="1:38" ht="12.75" customHeight="1" x14ac:dyDescent="0.25">
      <c r="A442" s="34"/>
      <c r="B442" s="34"/>
      <c r="C442" s="34"/>
      <c r="D442" s="34"/>
      <c r="E442" s="34"/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  <c r="R442" s="34"/>
      <c r="S442" s="34"/>
      <c r="T442" s="34"/>
      <c r="U442" s="34"/>
      <c r="V442" s="34"/>
      <c r="W442" s="34"/>
      <c r="X442" s="34"/>
      <c r="Y442" s="34"/>
      <c r="Z442" s="34"/>
      <c r="AA442" s="34"/>
      <c r="AB442" s="34"/>
      <c r="AC442" s="34"/>
      <c r="AD442" s="34"/>
      <c r="AE442" s="34"/>
      <c r="AF442" s="34"/>
      <c r="AG442" s="34"/>
      <c r="AH442" s="34"/>
      <c r="AI442" s="34"/>
      <c r="AJ442" s="34"/>
      <c r="AK442" s="34"/>
      <c r="AL442" s="34"/>
    </row>
    <row r="443" spans="1:38" ht="12.75" customHeight="1" x14ac:dyDescent="0.25">
      <c r="A443" s="34"/>
      <c r="B443" s="34"/>
      <c r="C443" s="34"/>
      <c r="D443" s="34"/>
      <c r="E443" s="34"/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  <c r="R443" s="34"/>
      <c r="S443" s="34"/>
      <c r="T443" s="34"/>
      <c r="U443" s="34"/>
      <c r="V443" s="34"/>
      <c r="W443" s="34"/>
      <c r="X443" s="34"/>
      <c r="Y443" s="34"/>
      <c r="Z443" s="34"/>
      <c r="AA443" s="34"/>
      <c r="AB443" s="34"/>
      <c r="AC443" s="34"/>
      <c r="AD443" s="34"/>
      <c r="AE443" s="34"/>
      <c r="AF443" s="34"/>
      <c r="AG443" s="34"/>
      <c r="AH443" s="34"/>
      <c r="AI443" s="34"/>
      <c r="AJ443" s="34"/>
      <c r="AK443" s="34"/>
      <c r="AL443" s="34"/>
    </row>
    <row r="444" spans="1:38" ht="12.75" customHeight="1" x14ac:dyDescent="0.25">
      <c r="A444" s="34"/>
      <c r="B444" s="34"/>
      <c r="C444" s="34"/>
      <c r="D444" s="34"/>
      <c r="E444" s="34"/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  <c r="R444" s="34"/>
      <c r="S444" s="34"/>
      <c r="T444" s="34"/>
      <c r="U444" s="34"/>
      <c r="V444" s="34"/>
      <c r="W444" s="34"/>
      <c r="X444" s="34"/>
      <c r="Y444" s="34"/>
      <c r="Z444" s="34"/>
      <c r="AA444" s="34"/>
      <c r="AB444" s="34"/>
      <c r="AC444" s="34"/>
      <c r="AD444" s="34"/>
      <c r="AE444" s="34"/>
      <c r="AF444" s="34"/>
      <c r="AG444" s="34"/>
      <c r="AH444" s="34"/>
      <c r="AI444" s="34"/>
      <c r="AJ444" s="34"/>
      <c r="AK444" s="34"/>
      <c r="AL444" s="34"/>
    </row>
    <row r="445" spans="1:38" ht="12.75" customHeight="1" x14ac:dyDescent="0.25">
      <c r="A445" s="34"/>
      <c r="B445" s="34"/>
      <c r="C445" s="34"/>
      <c r="D445" s="34"/>
      <c r="E445" s="34"/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  <c r="R445" s="34"/>
      <c r="S445" s="34"/>
      <c r="T445" s="34"/>
      <c r="U445" s="34"/>
      <c r="V445" s="34"/>
      <c r="W445" s="34"/>
      <c r="X445" s="34"/>
      <c r="Y445" s="34"/>
      <c r="Z445" s="34"/>
      <c r="AA445" s="34"/>
      <c r="AB445" s="34"/>
      <c r="AC445" s="34"/>
      <c r="AD445" s="34"/>
      <c r="AE445" s="34"/>
      <c r="AF445" s="34"/>
      <c r="AG445" s="34"/>
      <c r="AH445" s="34"/>
      <c r="AI445" s="34"/>
      <c r="AJ445" s="34"/>
      <c r="AK445" s="34"/>
      <c r="AL445" s="34"/>
    </row>
    <row r="446" spans="1:38" ht="12.75" customHeight="1" x14ac:dyDescent="0.25">
      <c r="A446" s="34"/>
      <c r="B446" s="34"/>
      <c r="C446" s="34"/>
      <c r="D446" s="34"/>
      <c r="E446" s="34"/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  <c r="R446" s="34"/>
      <c r="S446" s="34"/>
      <c r="T446" s="34"/>
      <c r="U446" s="34"/>
      <c r="V446" s="34"/>
      <c r="W446" s="34"/>
      <c r="X446" s="34"/>
      <c r="Y446" s="34"/>
      <c r="Z446" s="34"/>
      <c r="AA446" s="34"/>
      <c r="AB446" s="34"/>
      <c r="AC446" s="34"/>
      <c r="AD446" s="34"/>
      <c r="AE446" s="34"/>
      <c r="AF446" s="34"/>
      <c r="AG446" s="34"/>
      <c r="AH446" s="34"/>
      <c r="AI446" s="34"/>
      <c r="AJ446" s="34"/>
      <c r="AK446" s="34"/>
      <c r="AL446" s="34"/>
    </row>
    <row r="447" spans="1:38" ht="12.75" customHeight="1" x14ac:dyDescent="0.25">
      <c r="A447" s="34"/>
      <c r="B447" s="34"/>
      <c r="C447" s="34"/>
      <c r="D447" s="34"/>
      <c r="E447" s="34"/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  <c r="R447" s="34"/>
      <c r="S447" s="34"/>
      <c r="T447" s="34"/>
      <c r="U447" s="34"/>
      <c r="V447" s="34"/>
      <c r="W447" s="34"/>
      <c r="X447" s="34"/>
      <c r="Y447" s="34"/>
      <c r="Z447" s="34"/>
      <c r="AA447" s="34"/>
      <c r="AB447" s="34"/>
      <c r="AC447" s="34"/>
      <c r="AD447" s="34"/>
      <c r="AE447" s="34"/>
      <c r="AF447" s="34"/>
      <c r="AG447" s="34"/>
      <c r="AH447" s="34"/>
      <c r="AI447" s="34"/>
      <c r="AJ447" s="34"/>
      <c r="AK447" s="34"/>
      <c r="AL447" s="34"/>
    </row>
    <row r="448" spans="1:38" ht="12.75" customHeight="1" x14ac:dyDescent="0.25">
      <c r="A448" s="34"/>
      <c r="B448" s="34"/>
      <c r="C448" s="34"/>
      <c r="D448" s="34"/>
      <c r="E448" s="34"/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  <c r="R448" s="34"/>
      <c r="S448" s="34"/>
      <c r="T448" s="34"/>
      <c r="U448" s="34"/>
      <c r="V448" s="34"/>
      <c r="W448" s="34"/>
      <c r="X448" s="34"/>
      <c r="Y448" s="34"/>
      <c r="Z448" s="34"/>
      <c r="AA448" s="34"/>
      <c r="AB448" s="34"/>
      <c r="AC448" s="34"/>
      <c r="AD448" s="34"/>
      <c r="AE448" s="34"/>
      <c r="AF448" s="34"/>
      <c r="AG448" s="34"/>
      <c r="AH448" s="34"/>
      <c r="AI448" s="34"/>
      <c r="AJ448" s="34"/>
      <c r="AK448" s="34"/>
      <c r="AL448" s="34"/>
    </row>
    <row r="449" spans="1:38" ht="12.75" customHeight="1" x14ac:dyDescent="0.25">
      <c r="A449" s="34"/>
      <c r="B449" s="34"/>
      <c r="C449" s="34"/>
      <c r="D449" s="34"/>
      <c r="E449" s="34"/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  <c r="R449" s="34"/>
      <c r="S449" s="34"/>
      <c r="T449" s="34"/>
      <c r="U449" s="34"/>
      <c r="V449" s="34"/>
      <c r="W449" s="34"/>
      <c r="X449" s="34"/>
      <c r="Y449" s="34"/>
      <c r="Z449" s="34"/>
      <c r="AA449" s="34"/>
      <c r="AB449" s="34"/>
      <c r="AC449" s="34"/>
      <c r="AD449" s="34"/>
      <c r="AE449" s="34"/>
      <c r="AF449" s="34"/>
      <c r="AG449" s="34"/>
      <c r="AH449" s="34"/>
      <c r="AI449" s="34"/>
      <c r="AJ449" s="34"/>
      <c r="AK449" s="34"/>
      <c r="AL449" s="34"/>
    </row>
    <row r="450" spans="1:38" ht="12.75" customHeight="1" x14ac:dyDescent="0.25">
      <c r="A450" s="34"/>
      <c r="B450" s="34"/>
      <c r="C450" s="34"/>
      <c r="D450" s="34"/>
      <c r="E450" s="34"/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  <c r="R450" s="34"/>
      <c r="S450" s="34"/>
      <c r="T450" s="34"/>
      <c r="U450" s="34"/>
      <c r="V450" s="34"/>
      <c r="W450" s="34"/>
      <c r="X450" s="34"/>
      <c r="Y450" s="34"/>
      <c r="Z450" s="34"/>
      <c r="AA450" s="34"/>
      <c r="AB450" s="34"/>
      <c r="AC450" s="34"/>
      <c r="AD450" s="34"/>
      <c r="AE450" s="34"/>
      <c r="AF450" s="34"/>
      <c r="AG450" s="34"/>
      <c r="AH450" s="34"/>
      <c r="AI450" s="34"/>
      <c r="AJ450" s="34"/>
      <c r="AK450" s="34"/>
      <c r="AL450" s="34"/>
    </row>
    <row r="451" spans="1:38" ht="12.75" customHeight="1" x14ac:dyDescent="0.25">
      <c r="A451" s="34"/>
      <c r="B451" s="34"/>
      <c r="C451" s="34"/>
      <c r="D451" s="34"/>
      <c r="E451" s="34"/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  <c r="R451" s="34"/>
      <c r="S451" s="34"/>
      <c r="T451" s="34"/>
      <c r="U451" s="34"/>
      <c r="V451" s="34"/>
      <c r="W451" s="34"/>
      <c r="X451" s="34"/>
      <c r="Y451" s="34"/>
      <c r="Z451" s="34"/>
      <c r="AA451" s="34"/>
      <c r="AB451" s="34"/>
      <c r="AC451" s="34"/>
      <c r="AD451" s="34"/>
      <c r="AE451" s="34"/>
      <c r="AF451" s="34"/>
      <c r="AG451" s="34"/>
      <c r="AH451" s="34"/>
      <c r="AI451" s="34"/>
      <c r="AJ451" s="34"/>
      <c r="AK451" s="34"/>
      <c r="AL451" s="34"/>
    </row>
    <row r="452" spans="1:38" ht="12.75" customHeight="1" x14ac:dyDescent="0.25">
      <c r="A452" s="34"/>
      <c r="B452" s="34"/>
      <c r="C452" s="34"/>
      <c r="D452" s="34"/>
      <c r="E452" s="34"/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  <c r="R452" s="34"/>
      <c r="S452" s="34"/>
      <c r="T452" s="34"/>
      <c r="U452" s="34"/>
      <c r="V452" s="34"/>
      <c r="W452" s="34"/>
      <c r="X452" s="34"/>
      <c r="Y452" s="34"/>
      <c r="Z452" s="34"/>
      <c r="AA452" s="34"/>
      <c r="AB452" s="34"/>
      <c r="AC452" s="34"/>
      <c r="AD452" s="34"/>
      <c r="AE452" s="34"/>
      <c r="AF452" s="34"/>
      <c r="AG452" s="34"/>
      <c r="AH452" s="34"/>
      <c r="AI452" s="34"/>
      <c r="AJ452" s="34"/>
      <c r="AK452" s="34"/>
      <c r="AL452" s="34"/>
    </row>
    <row r="453" spans="1:38" ht="12.75" customHeight="1" x14ac:dyDescent="0.25">
      <c r="A453" s="34"/>
      <c r="B453" s="34"/>
      <c r="C453" s="34"/>
      <c r="D453" s="34"/>
      <c r="E453" s="34"/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  <c r="R453" s="34"/>
      <c r="S453" s="34"/>
      <c r="T453" s="34"/>
      <c r="U453" s="34"/>
      <c r="V453" s="34"/>
      <c r="W453" s="34"/>
      <c r="X453" s="34"/>
      <c r="Y453" s="34"/>
      <c r="Z453" s="34"/>
      <c r="AA453" s="34"/>
      <c r="AB453" s="34"/>
      <c r="AC453" s="34"/>
      <c r="AD453" s="34"/>
      <c r="AE453" s="34"/>
      <c r="AF453" s="34"/>
      <c r="AG453" s="34"/>
      <c r="AH453" s="34"/>
      <c r="AI453" s="34"/>
      <c r="AJ453" s="34"/>
      <c r="AK453" s="34"/>
      <c r="AL453" s="34"/>
    </row>
    <row r="454" spans="1:38" ht="12.75" customHeight="1" x14ac:dyDescent="0.25">
      <c r="A454" s="34"/>
      <c r="B454" s="34"/>
      <c r="C454" s="34"/>
      <c r="D454" s="34"/>
      <c r="E454" s="34"/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  <c r="R454" s="34"/>
      <c r="S454" s="34"/>
      <c r="T454" s="34"/>
      <c r="U454" s="34"/>
      <c r="V454" s="34"/>
      <c r="W454" s="34"/>
      <c r="X454" s="34"/>
      <c r="Y454" s="34"/>
      <c r="Z454" s="34"/>
      <c r="AA454" s="34"/>
      <c r="AB454" s="34"/>
      <c r="AC454" s="34"/>
      <c r="AD454" s="34"/>
      <c r="AE454" s="34"/>
      <c r="AF454" s="34"/>
      <c r="AG454" s="34"/>
      <c r="AH454" s="34"/>
      <c r="AI454" s="34"/>
      <c r="AJ454" s="34"/>
      <c r="AK454" s="34"/>
      <c r="AL454" s="34"/>
    </row>
    <row r="455" spans="1:38" ht="12.75" customHeight="1" x14ac:dyDescent="0.25">
      <c r="A455" s="34"/>
      <c r="B455" s="34"/>
      <c r="C455" s="34"/>
      <c r="D455" s="34"/>
      <c r="E455" s="34"/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  <c r="R455" s="34"/>
      <c r="S455" s="34"/>
      <c r="T455" s="34"/>
      <c r="U455" s="34"/>
      <c r="V455" s="34"/>
      <c r="W455" s="34"/>
      <c r="X455" s="34"/>
      <c r="Y455" s="34"/>
      <c r="Z455" s="34"/>
      <c r="AA455" s="34"/>
      <c r="AB455" s="34"/>
      <c r="AC455" s="34"/>
      <c r="AD455" s="34"/>
      <c r="AE455" s="34"/>
      <c r="AF455" s="34"/>
      <c r="AG455" s="34"/>
      <c r="AH455" s="34"/>
      <c r="AI455" s="34"/>
      <c r="AJ455" s="34"/>
      <c r="AK455" s="34"/>
      <c r="AL455" s="34"/>
    </row>
    <row r="456" spans="1:38" ht="12.75" customHeight="1" x14ac:dyDescent="0.25">
      <c r="A456" s="34"/>
      <c r="B456" s="34"/>
      <c r="C456" s="34"/>
      <c r="D456" s="34"/>
      <c r="E456" s="34"/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  <c r="R456" s="34"/>
      <c r="S456" s="34"/>
      <c r="T456" s="34"/>
      <c r="U456" s="34"/>
      <c r="V456" s="34"/>
      <c r="W456" s="34"/>
      <c r="X456" s="34"/>
      <c r="Y456" s="34"/>
      <c r="Z456" s="34"/>
      <c r="AA456" s="34"/>
      <c r="AB456" s="34"/>
      <c r="AC456" s="34"/>
      <c r="AD456" s="34"/>
      <c r="AE456" s="34"/>
      <c r="AF456" s="34"/>
      <c r="AG456" s="34"/>
      <c r="AH456" s="34"/>
      <c r="AI456" s="34"/>
      <c r="AJ456" s="34"/>
      <c r="AK456" s="34"/>
      <c r="AL456" s="34"/>
    </row>
    <row r="457" spans="1:38" ht="12.75" customHeight="1" x14ac:dyDescent="0.25">
      <c r="A457" s="34"/>
      <c r="B457" s="34"/>
      <c r="C457" s="34"/>
      <c r="D457" s="34"/>
      <c r="E457" s="34"/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  <c r="R457" s="34"/>
      <c r="S457" s="34"/>
      <c r="T457" s="34"/>
      <c r="U457" s="34"/>
      <c r="V457" s="34"/>
      <c r="W457" s="34"/>
      <c r="X457" s="34"/>
      <c r="Y457" s="34"/>
      <c r="Z457" s="34"/>
      <c r="AA457" s="34"/>
      <c r="AB457" s="34"/>
      <c r="AC457" s="34"/>
      <c r="AD457" s="34"/>
      <c r="AE457" s="34"/>
      <c r="AF457" s="34"/>
      <c r="AG457" s="34"/>
      <c r="AH457" s="34"/>
      <c r="AI457" s="34"/>
      <c r="AJ457" s="34"/>
      <c r="AK457" s="34"/>
      <c r="AL457" s="34"/>
    </row>
    <row r="458" spans="1:38" ht="12.75" customHeight="1" x14ac:dyDescent="0.25">
      <c r="A458" s="34"/>
      <c r="B458" s="34"/>
      <c r="C458" s="34"/>
      <c r="D458" s="34"/>
      <c r="E458" s="34"/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  <c r="R458" s="34"/>
      <c r="S458" s="34"/>
      <c r="T458" s="34"/>
      <c r="U458" s="34"/>
      <c r="V458" s="34"/>
      <c r="W458" s="34"/>
      <c r="X458" s="34"/>
      <c r="Y458" s="34"/>
      <c r="Z458" s="34"/>
      <c r="AA458" s="34"/>
      <c r="AB458" s="34"/>
      <c r="AC458" s="34"/>
      <c r="AD458" s="34"/>
      <c r="AE458" s="34"/>
      <c r="AF458" s="34"/>
      <c r="AG458" s="34"/>
      <c r="AH458" s="34"/>
      <c r="AI458" s="34"/>
      <c r="AJ458" s="34"/>
      <c r="AK458" s="34"/>
      <c r="AL458" s="34"/>
    </row>
    <row r="459" spans="1:38" ht="12.75" customHeight="1" x14ac:dyDescent="0.25">
      <c r="A459" s="34"/>
      <c r="B459" s="34"/>
      <c r="C459" s="34"/>
      <c r="D459" s="34"/>
      <c r="E459" s="34"/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  <c r="R459" s="34"/>
      <c r="S459" s="34"/>
      <c r="T459" s="34"/>
      <c r="U459" s="34"/>
      <c r="V459" s="34"/>
      <c r="W459" s="34"/>
      <c r="X459" s="34"/>
      <c r="Y459" s="34"/>
      <c r="Z459" s="34"/>
      <c r="AA459" s="34"/>
      <c r="AB459" s="34"/>
      <c r="AC459" s="34"/>
      <c r="AD459" s="34"/>
      <c r="AE459" s="34"/>
      <c r="AF459" s="34"/>
      <c r="AG459" s="34"/>
      <c r="AH459" s="34"/>
      <c r="AI459" s="34"/>
      <c r="AJ459" s="34"/>
      <c r="AK459" s="34"/>
      <c r="AL459" s="34"/>
    </row>
    <row r="460" spans="1:38" ht="12.75" customHeight="1" x14ac:dyDescent="0.25">
      <c r="A460" s="34"/>
      <c r="B460" s="34"/>
      <c r="C460" s="34"/>
      <c r="D460" s="34"/>
      <c r="E460" s="34"/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  <c r="R460" s="34"/>
      <c r="S460" s="34"/>
      <c r="T460" s="34"/>
      <c r="U460" s="34"/>
      <c r="V460" s="34"/>
      <c r="W460" s="34"/>
      <c r="X460" s="34"/>
      <c r="Y460" s="34"/>
      <c r="Z460" s="34"/>
      <c r="AA460" s="34"/>
      <c r="AB460" s="34"/>
      <c r="AC460" s="34"/>
      <c r="AD460" s="34"/>
      <c r="AE460" s="34"/>
      <c r="AF460" s="34"/>
      <c r="AG460" s="34"/>
      <c r="AH460" s="34"/>
      <c r="AI460" s="34"/>
      <c r="AJ460" s="34"/>
      <c r="AK460" s="34"/>
      <c r="AL460" s="34"/>
    </row>
    <row r="461" spans="1:38" ht="12.75" customHeight="1" x14ac:dyDescent="0.25">
      <c r="A461" s="34"/>
      <c r="B461" s="34"/>
      <c r="C461" s="34"/>
      <c r="D461" s="34"/>
      <c r="E461" s="34"/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  <c r="R461" s="34"/>
      <c r="S461" s="34"/>
      <c r="T461" s="34"/>
      <c r="U461" s="34"/>
      <c r="V461" s="34"/>
      <c r="W461" s="34"/>
      <c r="X461" s="34"/>
      <c r="Y461" s="34"/>
      <c r="Z461" s="34"/>
      <c r="AA461" s="34"/>
      <c r="AB461" s="34"/>
      <c r="AC461" s="34"/>
      <c r="AD461" s="34"/>
      <c r="AE461" s="34"/>
      <c r="AF461" s="34"/>
      <c r="AG461" s="34"/>
      <c r="AH461" s="34"/>
      <c r="AI461" s="34"/>
      <c r="AJ461" s="34"/>
      <c r="AK461" s="34"/>
      <c r="AL461" s="34"/>
    </row>
    <row r="462" spans="1:38" ht="12.75" customHeight="1" x14ac:dyDescent="0.25">
      <c r="A462" s="34"/>
      <c r="B462" s="34"/>
      <c r="C462" s="34"/>
      <c r="D462" s="34"/>
      <c r="E462" s="34"/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  <c r="R462" s="34"/>
      <c r="S462" s="34"/>
      <c r="T462" s="34"/>
      <c r="U462" s="34"/>
      <c r="V462" s="34"/>
      <c r="W462" s="34"/>
      <c r="X462" s="34"/>
      <c r="Y462" s="34"/>
      <c r="Z462" s="34"/>
      <c r="AA462" s="34"/>
      <c r="AB462" s="34"/>
      <c r="AC462" s="34"/>
      <c r="AD462" s="34"/>
      <c r="AE462" s="34"/>
      <c r="AF462" s="34"/>
      <c r="AG462" s="34"/>
      <c r="AH462" s="34"/>
      <c r="AI462" s="34"/>
      <c r="AJ462" s="34"/>
      <c r="AK462" s="34"/>
      <c r="AL462" s="34"/>
    </row>
    <row r="463" spans="1:38" ht="12.75" customHeight="1" x14ac:dyDescent="0.25">
      <c r="A463" s="34"/>
      <c r="B463" s="34"/>
      <c r="C463" s="34"/>
      <c r="D463" s="34"/>
      <c r="E463" s="34"/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  <c r="R463" s="34"/>
      <c r="S463" s="34"/>
      <c r="T463" s="34"/>
      <c r="U463" s="34"/>
      <c r="V463" s="34"/>
      <c r="W463" s="34"/>
      <c r="X463" s="34"/>
      <c r="Y463" s="34"/>
      <c r="Z463" s="34"/>
      <c r="AA463" s="34"/>
      <c r="AB463" s="34"/>
      <c r="AC463" s="34"/>
      <c r="AD463" s="34"/>
      <c r="AE463" s="34"/>
      <c r="AF463" s="34"/>
      <c r="AG463" s="34"/>
      <c r="AH463" s="34"/>
      <c r="AI463" s="34"/>
      <c r="AJ463" s="34"/>
      <c r="AK463" s="34"/>
      <c r="AL463" s="34"/>
    </row>
    <row r="464" spans="1:38" ht="12.75" customHeight="1" x14ac:dyDescent="0.25">
      <c r="A464" s="34"/>
      <c r="B464" s="34"/>
      <c r="C464" s="34"/>
      <c r="D464" s="34"/>
      <c r="E464" s="34"/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  <c r="R464" s="34"/>
      <c r="S464" s="34"/>
      <c r="T464" s="34"/>
      <c r="U464" s="34"/>
      <c r="V464" s="34"/>
      <c r="W464" s="34"/>
      <c r="X464" s="34"/>
      <c r="Y464" s="34"/>
      <c r="Z464" s="34"/>
      <c r="AA464" s="34"/>
      <c r="AB464" s="34"/>
      <c r="AC464" s="34"/>
      <c r="AD464" s="34"/>
      <c r="AE464" s="34"/>
      <c r="AF464" s="34"/>
      <c r="AG464" s="34"/>
      <c r="AH464" s="34"/>
      <c r="AI464" s="34"/>
      <c r="AJ464" s="34"/>
      <c r="AK464" s="34"/>
      <c r="AL464" s="34"/>
    </row>
    <row r="465" spans="1:38" ht="12.75" customHeight="1" x14ac:dyDescent="0.25">
      <c r="A465" s="34"/>
      <c r="B465" s="34"/>
      <c r="C465" s="34"/>
      <c r="D465" s="34"/>
      <c r="E465" s="34"/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  <c r="R465" s="34"/>
      <c r="S465" s="34"/>
      <c r="T465" s="34"/>
      <c r="U465" s="34"/>
      <c r="V465" s="34"/>
      <c r="W465" s="34"/>
      <c r="X465" s="34"/>
      <c r="Y465" s="34"/>
      <c r="Z465" s="34"/>
      <c r="AA465" s="34"/>
      <c r="AB465" s="34"/>
      <c r="AC465" s="34"/>
      <c r="AD465" s="34"/>
      <c r="AE465" s="34"/>
      <c r="AF465" s="34"/>
      <c r="AG465" s="34"/>
      <c r="AH465" s="34"/>
      <c r="AI465" s="34"/>
      <c r="AJ465" s="34"/>
      <c r="AK465" s="34"/>
      <c r="AL465" s="34"/>
    </row>
    <row r="466" spans="1:38" ht="12.75" customHeight="1" x14ac:dyDescent="0.25">
      <c r="A466" s="34"/>
      <c r="B466" s="34"/>
      <c r="C466" s="34"/>
      <c r="D466" s="34"/>
      <c r="E466" s="34"/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  <c r="R466" s="34"/>
      <c r="S466" s="34"/>
      <c r="T466" s="34"/>
      <c r="U466" s="34"/>
      <c r="V466" s="34"/>
      <c r="W466" s="34"/>
      <c r="X466" s="34"/>
      <c r="Y466" s="34"/>
      <c r="Z466" s="34"/>
      <c r="AA466" s="34"/>
      <c r="AB466" s="34"/>
      <c r="AC466" s="34"/>
      <c r="AD466" s="34"/>
      <c r="AE466" s="34"/>
      <c r="AF466" s="34"/>
      <c r="AG466" s="34"/>
      <c r="AH466" s="34"/>
      <c r="AI466" s="34"/>
      <c r="AJ466" s="34"/>
      <c r="AK466" s="34"/>
      <c r="AL466" s="34"/>
    </row>
    <row r="467" spans="1:38" ht="12.75" customHeight="1" x14ac:dyDescent="0.25">
      <c r="A467" s="34"/>
      <c r="B467" s="34"/>
      <c r="C467" s="34"/>
      <c r="D467" s="34"/>
      <c r="E467" s="34"/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  <c r="R467" s="34"/>
      <c r="S467" s="34"/>
      <c r="T467" s="34"/>
      <c r="U467" s="34"/>
      <c r="V467" s="34"/>
      <c r="W467" s="34"/>
      <c r="X467" s="34"/>
      <c r="Y467" s="34"/>
      <c r="Z467" s="34"/>
      <c r="AA467" s="34"/>
      <c r="AB467" s="34"/>
      <c r="AC467" s="34"/>
      <c r="AD467" s="34"/>
      <c r="AE467" s="34"/>
      <c r="AF467" s="34"/>
      <c r="AG467" s="34"/>
      <c r="AH467" s="34"/>
      <c r="AI467" s="34"/>
      <c r="AJ467" s="34"/>
      <c r="AK467" s="34"/>
      <c r="AL467" s="34"/>
    </row>
    <row r="468" spans="1:38" ht="12.75" customHeight="1" x14ac:dyDescent="0.25">
      <c r="A468" s="34"/>
      <c r="B468" s="34"/>
      <c r="C468" s="34"/>
      <c r="D468" s="34"/>
      <c r="E468" s="34"/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  <c r="R468" s="34"/>
      <c r="S468" s="34"/>
      <c r="T468" s="34"/>
      <c r="U468" s="34"/>
      <c r="V468" s="34"/>
      <c r="W468" s="34"/>
      <c r="X468" s="34"/>
      <c r="Y468" s="34"/>
      <c r="Z468" s="34"/>
      <c r="AA468" s="34"/>
      <c r="AB468" s="34"/>
      <c r="AC468" s="34"/>
      <c r="AD468" s="34"/>
      <c r="AE468" s="34"/>
      <c r="AF468" s="34"/>
      <c r="AG468" s="34"/>
      <c r="AH468" s="34"/>
      <c r="AI468" s="34"/>
      <c r="AJ468" s="34"/>
      <c r="AK468" s="34"/>
      <c r="AL468" s="34"/>
    </row>
    <row r="469" spans="1:38" ht="12.75" customHeight="1" x14ac:dyDescent="0.25">
      <c r="A469" s="34"/>
      <c r="B469" s="34"/>
      <c r="C469" s="34"/>
      <c r="D469" s="34"/>
      <c r="E469" s="34"/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  <c r="R469" s="34"/>
      <c r="S469" s="34"/>
      <c r="T469" s="34"/>
      <c r="U469" s="34"/>
      <c r="V469" s="34"/>
      <c r="W469" s="34"/>
      <c r="X469" s="34"/>
      <c r="Y469" s="34"/>
      <c r="Z469" s="34"/>
      <c r="AA469" s="34"/>
      <c r="AB469" s="34"/>
      <c r="AC469" s="34"/>
      <c r="AD469" s="34"/>
      <c r="AE469" s="34"/>
      <c r="AF469" s="34"/>
      <c r="AG469" s="34"/>
      <c r="AH469" s="34"/>
      <c r="AI469" s="34"/>
      <c r="AJ469" s="34"/>
      <c r="AK469" s="34"/>
      <c r="AL469" s="34"/>
    </row>
    <row r="470" spans="1:38" ht="12.75" customHeight="1" x14ac:dyDescent="0.25">
      <c r="A470" s="34"/>
      <c r="B470" s="34"/>
      <c r="C470" s="34"/>
      <c r="D470" s="34"/>
      <c r="E470" s="34"/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  <c r="R470" s="34"/>
      <c r="S470" s="34"/>
      <c r="T470" s="34"/>
      <c r="U470" s="34"/>
      <c r="V470" s="34"/>
      <c r="W470" s="34"/>
      <c r="X470" s="34"/>
      <c r="Y470" s="34"/>
      <c r="Z470" s="34"/>
      <c r="AA470" s="34"/>
      <c r="AB470" s="34"/>
      <c r="AC470" s="34"/>
      <c r="AD470" s="34"/>
      <c r="AE470" s="34"/>
      <c r="AF470" s="34"/>
      <c r="AG470" s="34"/>
      <c r="AH470" s="34"/>
      <c r="AI470" s="34"/>
      <c r="AJ470" s="34"/>
      <c r="AK470" s="34"/>
      <c r="AL470" s="34"/>
    </row>
    <row r="471" spans="1:38" ht="12.75" customHeight="1" x14ac:dyDescent="0.25">
      <c r="A471" s="34"/>
      <c r="B471" s="34"/>
      <c r="C471" s="34"/>
      <c r="D471" s="34"/>
      <c r="E471" s="34"/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  <c r="R471" s="34"/>
      <c r="S471" s="34"/>
      <c r="T471" s="34"/>
      <c r="U471" s="34"/>
      <c r="V471" s="34"/>
      <c r="W471" s="34"/>
      <c r="X471" s="34"/>
      <c r="Y471" s="34"/>
      <c r="Z471" s="34"/>
      <c r="AA471" s="34"/>
      <c r="AB471" s="34"/>
      <c r="AC471" s="34"/>
      <c r="AD471" s="34"/>
      <c r="AE471" s="34"/>
      <c r="AF471" s="34"/>
      <c r="AG471" s="34"/>
      <c r="AH471" s="34"/>
      <c r="AI471" s="34"/>
      <c r="AJ471" s="34"/>
      <c r="AK471" s="34"/>
      <c r="AL471" s="34"/>
    </row>
    <row r="472" spans="1:38" ht="12.75" customHeight="1" x14ac:dyDescent="0.25">
      <c r="A472" s="34"/>
      <c r="B472" s="34"/>
      <c r="C472" s="34"/>
      <c r="D472" s="34"/>
      <c r="E472" s="34"/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  <c r="R472" s="34"/>
      <c r="S472" s="34"/>
      <c r="T472" s="34"/>
      <c r="U472" s="34"/>
      <c r="V472" s="34"/>
      <c r="W472" s="34"/>
      <c r="X472" s="34"/>
      <c r="Y472" s="34"/>
      <c r="Z472" s="34"/>
      <c r="AA472" s="34"/>
      <c r="AB472" s="34"/>
      <c r="AC472" s="34"/>
      <c r="AD472" s="34"/>
      <c r="AE472" s="34"/>
      <c r="AF472" s="34"/>
      <c r="AG472" s="34"/>
      <c r="AH472" s="34"/>
      <c r="AI472" s="34"/>
      <c r="AJ472" s="34"/>
      <c r="AK472" s="34"/>
      <c r="AL472" s="34"/>
    </row>
    <row r="473" spans="1:38" ht="12.75" customHeight="1" x14ac:dyDescent="0.25">
      <c r="A473" s="34"/>
      <c r="B473" s="34"/>
      <c r="C473" s="34"/>
      <c r="D473" s="34"/>
      <c r="E473" s="34"/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  <c r="R473" s="34"/>
      <c r="S473" s="34"/>
      <c r="T473" s="34"/>
      <c r="U473" s="34"/>
      <c r="V473" s="34"/>
      <c r="W473" s="34"/>
      <c r="X473" s="34"/>
      <c r="Y473" s="34"/>
      <c r="Z473" s="34"/>
      <c r="AA473" s="34"/>
      <c r="AB473" s="34"/>
      <c r="AC473" s="34"/>
      <c r="AD473" s="34"/>
      <c r="AE473" s="34"/>
      <c r="AF473" s="34"/>
      <c r="AG473" s="34"/>
      <c r="AH473" s="34"/>
      <c r="AI473" s="34"/>
      <c r="AJ473" s="34"/>
      <c r="AK473" s="34"/>
      <c r="AL473" s="34"/>
    </row>
    <row r="474" spans="1:38" ht="12.75" customHeight="1" x14ac:dyDescent="0.25">
      <c r="A474" s="34"/>
      <c r="B474" s="34"/>
      <c r="C474" s="34"/>
      <c r="D474" s="34"/>
      <c r="E474" s="34"/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  <c r="R474" s="34"/>
      <c r="S474" s="34"/>
      <c r="T474" s="34"/>
      <c r="U474" s="34"/>
      <c r="V474" s="34"/>
      <c r="W474" s="34"/>
      <c r="X474" s="34"/>
      <c r="Y474" s="34"/>
      <c r="Z474" s="34"/>
      <c r="AA474" s="34"/>
      <c r="AB474" s="34"/>
      <c r="AC474" s="34"/>
      <c r="AD474" s="34"/>
      <c r="AE474" s="34"/>
      <c r="AF474" s="34"/>
      <c r="AG474" s="34"/>
      <c r="AH474" s="34"/>
      <c r="AI474" s="34"/>
      <c r="AJ474" s="34"/>
      <c r="AK474" s="34"/>
      <c r="AL474" s="34"/>
    </row>
    <row r="475" spans="1:38" ht="12.75" customHeight="1" x14ac:dyDescent="0.25">
      <c r="A475" s="34"/>
      <c r="B475" s="34"/>
      <c r="C475" s="34"/>
      <c r="D475" s="34"/>
      <c r="E475" s="34"/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  <c r="R475" s="34"/>
      <c r="S475" s="34"/>
      <c r="T475" s="34"/>
      <c r="U475" s="34"/>
      <c r="V475" s="34"/>
      <c r="W475" s="34"/>
      <c r="X475" s="34"/>
      <c r="Y475" s="34"/>
      <c r="Z475" s="34"/>
      <c r="AA475" s="34"/>
      <c r="AB475" s="34"/>
      <c r="AC475" s="34"/>
      <c r="AD475" s="34"/>
      <c r="AE475" s="34"/>
      <c r="AF475" s="34"/>
      <c r="AG475" s="34"/>
      <c r="AH475" s="34"/>
      <c r="AI475" s="34"/>
      <c r="AJ475" s="34"/>
      <c r="AK475" s="34"/>
      <c r="AL475" s="34"/>
    </row>
    <row r="476" spans="1:38" ht="12.75" customHeight="1" x14ac:dyDescent="0.25">
      <c r="A476" s="34"/>
      <c r="B476" s="34"/>
      <c r="C476" s="34"/>
      <c r="D476" s="34"/>
      <c r="E476" s="34"/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  <c r="R476" s="34"/>
      <c r="S476" s="34"/>
      <c r="T476" s="34"/>
      <c r="U476" s="34"/>
      <c r="V476" s="34"/>
      <c r="W476" s="34"/>
      <c r="X476" s="34"/>
      <c r="Y476" s="34"/>
      <c r="Z476" s="34"/>
      <c r="AA476" s="34"/>
      <c r="AB476" s="34"/>
      <c r="AC476" s="34"/>
      <c r="AD476" s="34"/>
      <c r="AE476" s="34"/>
      <c r="AF476" s="34"/>
      <c r="AG476" s="34"/>
      <c r="AH476" s="34"/>
      <c r="AI476" s="34"/>
      <c r="AJ476" s="34"/>
      <c r="AK476" s="34"/>
      <c r="AL476" s="34"/>
    </row>
    <row r="477" spans="1:38" ht="12.75" customHeight="1" x14ac:dyDescent="0.25">
      <c r="A477" s="34"/>
      <c r="B477" s="34"/>
      <c r="C477" s="34"/>
      <c r="D477" s="34"/>
      <c r="E477" s="34"/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  <c r="R477" s="34"/>
      <c r="S477" s="34"/>
      <c r="T477" s="34"/>
      <c r="U477" s="34"/>
      <c r="V477" s="34"/>
      <c r="W477" s="34"/>
      <c r="X477" s="34"/>
      <c r="Y477" s="34"/>
      <c r="Z477" s="34"/>
      <c r="AA477" s="34"/>
      <c r="AB477" s="34"/>
      <c r="AC477" s="34"/>
      <c r="AD477" s="34"/>
      <c r="AE477" s="34"/>
      <c r="AF477" s="34"/>
      <c r="AG477" s="34"/>
      <c r="AH477" s="34"/>
      <c r="AI477" s="34"/>
      <c r="AJ477" s="34"/>
      <c r="AK477" s="34"/>
      <c r="AL477" s="34"/>
    </row>
    <row r="478" spans="1:38" ht="12.75" customHeight="1" x14ac:dyDescent="0.25">
      <c r="A478" s="34"/>
      <c r="B478" s="34"/>
      <c r="C478" s="34"/>
      <c r="D478" s="34"/>
      <c r="E478" s="34"/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  <c r="R478" s="34"/>
      <c r="S478" s="34"/>
      <c r="T478" s="34"/>
      <c r="U478" s="34"/>
      <c r="V478" s="34"/>
      <c r="W478" s="34"/>
      <c r="X478" s="34"/>
      <c r="Y478" s="34"/>
      <c r="Z478" s="34"/>
      <c r="AA478" s="34"/>
      <c r="AB478" s="34"/>
      <c r="AC478" s="34"/>
      <c r="AD478" s="34"/>
      <c r="AE478" s="34"/>
      <c r="AF478" s="34"/>
      <c r="AG478" s="34"/>
      <c r="AH478" s="34"/>
      <c r="AI478" s="34"/>
      <c r="AJ478" s="34"/>
      <c r="AK478" s="34"/>
      <c r="AL478" s="34"/>
    </row>
    <row r="479" spans="1:38" ht="12.75" customHeight="1" x14ac:dyDescent="0.25">
      <c r="A479" s="34"/>
      <c r="B479" s="34"/>
      <c r="C479" s="34"/>
      <c r="D479" s="34"/>
      <c r="E479" s="34"/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  <c r="R479" s="34"/>
      <c r="S479" s="34"/>
      <c r="T479" s="34"/>
      <c r="U479" s="34"/>
      <c r="V479" s="34"/>
      <c r="W479" s="34"/>
      <c r="X479" s="34"/>
      <c r="Y479" s="34"/>
      <c r="Z479" s="34"/>
      <c r="AA479" s="34"/>
      <c r="AB479" s="34"/>
      <c r="AC479" s="34"/>
      <c r="AD479" s="34"/>
      <c r="AE479" s="34"/>
      <c r="AF479" s="34"/>
      <c r="AG479" s="34"/>
      <c r="AH479" s="34"/>
      <c r="AI479" s="34"/>
      <c r="AJ479" s="34"/>
      <c r="AK479" s="34"/>
      <c r="AL479" s="34"/>
    </row>
    <row r="480" spans="1:38" ht="12.75" customHeight="1" x14ac:dyDescent="0.25">
      <c r="A480" s="34"/>
      <c r="B480" s="34"/>
      <c r="C480" s="34"/>
      <c r="D480" s="34"/>
      <c r="E480" s="34"/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  <c r="R480" s="34"/>
      <c r="S480" s="34"/>
      <c r="T480" s="34"/>
      <c r="U480" s="34"/>
      <c r="V480" s="34"/>
      <c r="W480" s="34"/>
      <c r="X480" s="34"/>
      <c r="Y480" s="34"/>
      <c r="Z480" s="34"/>
      <c r="AA480" s="34"/>
      <c r="AB480" s="34"/>
      <c r="AC480" s="34"/>
      <c r="AD480" s="34"/>
      <c r="AE480" s="34"/>
      <c r="AF480" s="34"/>
      <c r="AG480" s="34"/>
      <c r="AH480" s="34"/>
      <c r="AI480" s="34"/>
      <c r="AJ480" s="34"/>
      <c r="AK480" s="34"/>
      <c r="AL480" s="34"/>
    </row>
    <row r="481" spans="1:38" ht="12.75" customHeight="1" x14ac:dyDescent="0.25">
      <c r="A481" s="34"/>
      <c r="B481" s="34"/>
      <c r="C481" s="34"/>
      <c r="D481" s="34"/>
      <c r="E481" s="34"/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  <c r="R481" s="34"/>
      <c r="S481" s="34"/>
      <c r="T481" s="34"/>
      <c r="U481" s="34"/>
      <c r="V481" s="34"/>
      <c r="W481" s="34"/>
      <c r="X481" s="34"/>
      <c r="Y481" s="34"/>
      <c r="Z481" s="34"/>
      <c r="AA481" s="34"/>
      <c r="AB481" s="34"/>
      <c r="AC481" s="34"/>
      <c r="AD481" s="34"/>
      <c r="AE481" s="34"/>
      <c r="AF481" s="34"/>
      <c r="AG481" s="34"/>
      <c r="AH481" s="34"/>
      <c r="AI481" s="34"/>
      <c r="AJ481" s="34"/>
      <c r="AK481" s="34"/>
      <c r="AL481" s="34"/>
    </row>
    <row r="482" spans="1:38" ht="12.75" customHeight="1" x14ac:dyDescent="0.25">
      <c r="A482" s="34"/>
      <c r="B482" s="34"/>
      <c r="C482" s="34"/>
      <c r="D482" s="34"/>
      <c r="E482" s="34"/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  <c r="R482" s="34"/>
      <c r="S482" s="34"/>
      <c r="T482" s="34"/>
      <c r="U482" s="34"/>
      <c r="V482" s="34"/>
      <c r="W482" s="34"/>
      <c r="X482" s="34"/>
      <c r="Y482" s="34"/>
      <c r="Z482" s="34"/>
      <c r="AA482" s="34"/>
      <c r="AB482" s="34"/>
      <c r="AC482" s="34"/>
      <c r="AD482" s="34"/>
      <c r="AE482" s="34"/>
      <c r="AF482" s="34"/>
      <c r="AG482" s="34"/>
      <c r="AH482" s="34"/>
      <c r="AI482" s="34"/>
      <c r="AJ482" s="34"/>
      <c r="AK482" s="34"/>
      <c r="AL482" s="34"/>
    </row>
    <row r="483" spans="1:38" ht="12.75" customHeight="1" x14ac:dyDescent="0.25">
      <c r="A483" s="34"/>
      <c r="B483" s="34"/>
      <c r="C483" s="34"/>
      <c r="D483" s="34"/>
      <c r="E483" s="34"/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  <c r="R483" s="34"/>
      <c r="S483" s="34"/>
      <c r="T483" s="34"/>
      <c r="U483" s="34"/>
      <c r="V483" s="34"/>
      <c r="W483" s="34"/>
      <c r="X483" s="34"/>
      <c r="Y483" s="34"/>
      <c r="Z483" s="34"/>
      <c r="AA483" s="34"/>
      <c r="AB483" s="34"/>
      <c r="AC483" s="34"/>
      <c r="AD483" s="34"/>
      <c r="AE483" s="34"/>
      <c r="AF483" s="34"/>
      <c r="AG483" s="34"/>
      <c r="AH483" s="34"/>
      <c r="AI483" s="34"/>
      <c r="AJ483" s="34"/>
      <c r="AK483" s="34"/>
      <c r="AL483" s="34"/>
    </row>
    <row r="484" spans="1:38" ht="12.75" customHeight="1" x14ac:dyDescent="0.25">
      <c r="A484" s="34"/>
      <c r="B484" s="34"/>
      <c r="C484" s="34"/>
      <c r="D484" s="34"/>
      <c r="E484" s="34"/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  <c r="R484" s="34"/>
      <c r="S484" s="34"/>
      <c r="T484" s="34"/>
      <c r="U484" s="34"/>
      <c r="V484" s="34"/>
      <c r="W484" s="34"/>
      <c r="X484" s="34"/>
      <c r="Y484" s="34"/>
      <c r="Z484" s="34"/>
      <c r="AA484" s="34"/>
      <c r="AB484" s="34"/>
      <c r="AC484" s="34"/>
      <c r="AD484" s="34"/>
      <c r="AE484" s="34"/>
      <c r="AF484" s="34"/>
      <c r="AG484" s="34"/>
      <c r="AH484" s="34"/>
      <c r="AI484" s="34"/>
      <c r="AJ484" s="34"/>
      <c r="AK484" s="34"/>
      <c r="AL484" s="34"/>
    </row>
    <row r="485" spans="1:38" ht="12.75" customHeight="1" x14ac:dyDescent="0.25">
      <c r="A485" s="34"/>
      <c r="B485" s="34"/>
      <c r="C485" s="34"/>
      <c r="D485" s="34"/>
      <c r="E485" s="34"/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  <c r="R485" s="34"/>
      <c r="S485" s="34"/>
      <c r="T485" s="34"/>
      <c r="U485" s="34"/>
      <c r="V485" s="34"/>
      <c r="W485" s="34"/>
      <c r="X485" s="34"/>
      <c r="Y485" s="34"/>
      <c r="Z485" s="34"/>
      <c r="AA485" s="34"/>
      <c r="AB485" s="34"/>
      <c r="AC485" s="34"/>
      <c r="AD485" s="34"/>
      <c r="AE485" s="34"/>
      <c r="AF485" s="34"/>
      <c r="AG485" s="34"/>
      <c r="AH485" s="34"/>
      <c r="AI485" s="34"/>
      <c r="AJ485" s="34"/>
      <c r="AK485" s="34"/>
      <c r="AL485" s="34"/>
    </row>
    <row r="486" spans="1:38" ht="12.75" customHeight="1" x14ac:dyDescent="0.25">
      <c r="A486" s="34"/>
      <c r="B486" s="34"/>
      <c r="C486" s="34"/>
      <c r="D486" s="34"/>
      <c r="E486" s="34"/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  <c r="R486" s="34"/>
      <c r="S486" s="34"/>
      <c r="T486" s="34"/>
      <c r="U486" s="34"/>
      <c r="V486" s="34"/>
      <c r="W486" s="34"/>
      <c r="X486" s="34"/>
      <c r="Y486" s="34"/>
      <c r="Z486" s="34"/>
      <c r="AA486" s="34"/>
      <c r="AB486" s="34"/>
      <c r="AC486" s="34"/>
      <c r="AD486" s="34"/>
      <c r="AE486" s="34"/>
      <c r="AF486" s="34"/>
      <c r="AG486" s="34"/>
      <c r="AH486" s="34"/>
      <c r="AI486" s="34"/>
      <c r="AJ486" s="34"/>
      <c r="AK486" s="34"/>
      <c r="AL486" s="34"/>
    </row>
    <row r="487" spans="1:38" ht="12.75" customHeight="1" x14ac:dyDescent="0.25">
      <c r="A487" s="34"/>
      <c r="B487" s="34"/>
      <c r="C487" s="34"/>
      <c r="D487" s="34"/>
      <c r="E487" s="34"/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  <c r="R487" s="34"/>
      <c r="S487" s="34"/>
      <c r="T487" s="34"/>
      <c r="U487" s="34"/>
      <c r="V487" s="34"/>
      <c r="W487" s="34"/>
      <c r="X487" s="34"/>
      <c r="Y487" s="34"/>
      <c r="Z487" s="34"/>
      <c r="AA487" s="34"/>
      <c r="AB487" s="34"/>
      <c r="AC487" s="34"/>
      <c r="AD487" s="34"/>
      <c r="AE487" s="34"/>
      <c r="AF487" s="34"/>
      <c r="AG487" s="34"/>
      <c r="AH487" s="34"/>
      <c r="AI487" s="34"/>
      <c r="AJ487" s="34"/>
      <c r="AK487" s="34"/>
      <c r="AL487" s="34"/>
    </row>
    <row r="488" spans="1:38" ht="12.75" customHeight="1" x14ac:dyDescent="0.25">
      <c r="A488" s="34"/>
      <c r="B488" s="34"/>
      <c r="C488" s="34"/>
      <c r="D488" s="34"/>
      <c r="E488" s="34"/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  <c r="R488" s="34"/>
      <c r="S488" s="34"/>
      <c r="T488" s="34"/>
      <c r="U488" s="34"/>
      <c r="V488" s="34"/>
      <c r="W488" s="34"/>
      <c r="X488" s="34"/>
      <c r="Y488" s="34"/>
      <c r="Z488" s="34"/>
      <c r="AA488" s="34"/>
      <c r="AB488" s="34"/>
      <c r="AC488" s="34"/>
      <c r="AD488" s="34"/>
      <c r="AE488" s="34"/>
      <c r="AF488" s="34"/>
      <c r="AG488" s="34"/>
      <c r="AH488" s="34"/>
      <c r="AI488" s="34"/>
      <c r="AJ488" s="34"/>
      <c r="AK488" s="34"/>
      <c r="AL488" s="34"/>
    </row>
    <row r="489" spans="1:38" ht="12.75" customHeight="1" x14ac:dyDescent="0.25">
      <c r="A489" s="34"/>
      <c r="B489" s="34"/>
      <c r="C489" s="34"/>
      <c r="D489" s="34"/>
      <c r="E489" s="34"/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  <c r="R489" s="34"/>
      <c r="S489" s="34"/>
      <c r="T489" s="34"/>
      <c r="U489" s="34"/>
      <c r="V489" s="34"/>
      <c r="W489" s="34"/>
      <c r="X489" s="34"/>
      <c r="Y489" s="34"/>
      <c r="Z489" s="34"/>
      <c r="AA489" s="34"/>
      <c r="AB489" s="34"/>
      <c r="AC489" s="34"/>
      <c r="AD489" s="34"/>
      <c r="AE489" s="34"/>
      <c r="AF489" s="34"/>
      <c r="AG489" s="34"/>
      <c r="AH489" s="34"/>
      <c r="AI489" s="34"/>
      <c r="AJ489" s="34"/>
      <c r="AK489" s="34"/>
      <c r="AL489" s="34"/>
    </row>
    <row r="490" spans="1:38" ht="12.75" customHeight="1" x14ac:dyDescent="0.25">
      <c r="A490" s="34"/>
      <c r="B490" s="34"/>
      <c r="C490" s="34"/>
      <c r="D490" s="34"/>
      <c r="E490" s="34"/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  <c r="R490" s="34"/>
      <c r="S490" s="34"/>
      <c r="T490" s="34"/>
      <c r="U490" s="34"/>
      <c r="V490" s="34"/>
      <c r="W490" s="34"/>
      <c r="X490" s="34"/>
      <c r="Y490" s="34"/>
      <c r="Z490" s="34"/>
      <c r="AA490" s="34"/>
      <c r="AB490" s="34"/>
      <c r="AC490" s="34"/>
      <c r="AD490" s="34"/>
      <c r="AE490" s="34"/>
      <c r="AF490" s="34"/>
      <c r="AG490" s="34"/>
      <c r="AH490" s="34"/>
      <c r="AI490" s="34"/>
      <c r="AJ490" s="34"/>
      <c r="AK490" s="34"/>
      <c r="AL490" s="34"/>
    </row>
    <row r="491" spans="1:38" ht="12.75" customHeight="1" x14ac:dyDescent="0.25">
      <c r="A491" s="34"/>
      <c r="B491" s="34"/>
      <c r="C491" s="34"/>
      <c r="D491" s="34"/>
      <c r="E491" s="34"/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  <c r="R491" s="34"/>
      <c r="S491" s="34"/>
      <c r="T491" s="34"/>
      <c r="U491" s="34"/>
      <c r="V491" s="34"/>
      <c r="W491" s="34"/>
      <c r="X491" s="34"/>
      <c r="Y491" s="34"/>
      <c r="Z491" s="34"/>
      <c r="AA491" s="34"/>
      <c r="AB491" s="34"/>
      <c r="AC491" s="34"/>
      <c r="AD491" s="34"/>
      <c r="AE491" s="34"/>
      <c r="AF491" s="34"/>
      <c r="AG491" s="34"/>
      <c r="AH491" s="34"/>
      <c r="AI491" s="34"/>
      <c r="AJ491" s="34"/>
      <c r="AK491" s="34"/>
      <c r="AL491" s="34"/>
    </row>
    <row r="492" spans="1:38" ht="12.75" customHeight="1" x14ac:dyDescent="0.25">
      <c r="A492" s="34"/>
      <c r="B492" s="34"/>
      <c r="C492" s="34"/>
      <c r="D492" s="34"/>
      <c r="E492" s="34"/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  <c r="R492" s="34"/>
      <c r="S492" s="34"/>
      <c r="T492" s="34"/>
      <c r="U492" s="34"/>
      <c r="V492" s="34"/>
      <c r="W492" s="34"/>
      <c r="X492" s="34"/>
      <c r="Y492" s="34"/>
      <c r="Z492" s="34"/>
      <c r="AA492" s="34"/>
      <c r="AB492" s="34"/>
      <c r="AC492" s="34"/>
      <c r="AD492" s="34"/>
      <c r="AE492" s="34"/>
      <c r="AF492" s="34"/>
      <c r="AG492" s="34"/>
      <c r="AH492" s="34"/>
      <c r="AI492" s="34"/>
      <c r="AJ492" s="34"/>
      <c r="AK492" s="34"/>
      <c r="AL492" s="34"/>
    </row>
    <row r="493" spans="1:38" ht="12.75" customHeight="1" x14ac:dyDescent="0.25">
      <c r="A493" s="34"/>
      <c r="B493" s="34"/>
      <c r="C493" s="34"/>
      <c r="D493" s="34"/>
      <c r="E493" s="34"/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  <c r="R493" s="34"/>
      <c r="S493" s="34"/>
      <c r="T493" s="34"/>
      <c r="U493" s="34"/>
      <c r="V493" s="34"/>
      <c r="W493" s="34"/>
      <c r="X493" s="34"/>
      <c r="Y493" s="34"/>
      <c r="Z493" s="34"/>
      <c r="AA493" s="34"/>
      <c r="AB493" s="34"/>
      <c r="AC493" s="34"/>
      <c r="AD493" s="34"/>
      <c r="AE493" s="34"/>
      <c r="AF493" s="34"/>
      <c r="AG493" s="34"/>
      <c r="AH493" s="34"/>
      <c r="AI493" s="34"/>
      <c r="AJ493" s="34"/>
      <c r="AK493" s="34"/>
      <c r="AL493" s="34"/>
    </row>
    <row r="494" spans="1:38" ht="12.75" customHeight="1" x14ac:dyDescent="0.25">
      <c r="A494" s="34"/>
      <c r="B494" s="34"/>
      <c r="C494" s="34"/>
      <c r="D494" s="34"/>
      <c r="E494" s="34"/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  <c r="R494" s="34"/>
      <c r="S494" s="34"/>
      <c r="T494" s="34"/>
      <c r="U494" s="34"/>
      <c r="V494" s="34"/>
      <c r="W494" s="34"/>
      <c r="X494" s="34"/>
      <c r="Y494" s="34"/>
      <c r="Z494" s="34"/>
      <c r="AA494" s="34"/>
      <c r="AB494" s="34"/>
      <c r="AC494" s="34"/>
      <c r="AD494" s="34"/>
      <c r="AE494" s="34"/>
      <c r="AF494" s="34"/>
      <c r="AG494" s="34"/>
      <c r="AH494" s="34"/>
      <c r="AI494" s="34"/>
      <c r="AJ494" s="34"/>
      <c r="AK494" s="34"/>
      <c r="AL494" s="34"/>
    </row>
    <row r="495" spans="1:38" ht="12.75" customHeight="1" x14ac:dyDescent="0.25">
      <c r="A495" s="34"/>
      <c r="B495" s="34"/>
      <c r="C495" s="34"/>
      <c r="D495" s="34"/>
      <c r="E495" s="34"/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  <c r="R495" s="34"/>
      <c r="S495" s="34"/>
      <c r="T495" s="34"/>
      <c r="U495" s="34"/>
      <c r="V495" s="34"/>
      <c r="W495" s="34"/>
      <c r="X495" s="34"/>
      <c r="Y495" s="34"/>
      <c r="Z495" s="34"/>
      <c r="AA495" s="34"/>
      <c r="AB495" s="34"/>
      <c r="AC495" s="34"/>
      <c r="AD495" s="34"/>
      <c r="AE495" s="34"/>
      <c r="AF495" s="34"/>
      <c r="AG495" s="34"/>
      <c r="AH495" s="34"/>
      <c r="AI495" s="34"/>
      <c r="AJ495" s="34"/>
      <c r="AK495" s="34"/>
      <c r="AL495" s="34"/>
    </row>
    <row r="496" spans="1:38" ht="12.75" customHeight="1" x14ac:dyDescent="0.25">
      <c r="A496" s="34"/>
      <c r="B496" s="34"/>
      <c r="C496" s="34"/>
      <c r="D496" s="34"/>
      <c r="E496" s="34"/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  <c r="R496" s="34"/>
      <c r="S496" s="34"/>
      <c r="T496" s="34"/>
      <c r="U496" s="34"/>
      <c r="V496" s="34"/>
      <c r="W496" s="34"/>
      <c r="X496" s="34"/>
      <c r="Y496" s="34"/>
      <c r="Z496" s="34"/>
      <c r="AA496" s="34"/>
      <c r="AB496" s="34"/>
      <c r="AC496" s="34"/>
      <c r="AD496" s="34"/>
      <c r="AE496" s="34"/>
      <c r="AF496" s="34"/>
      <c r="AG496" s="34"/>
      <c r="AH496" s="34"/>
      <c r="AI496" s="34"/>
      <c r="AJ496" s="34"/>
      <c r="AK496" s="34"/>
      <c r="AL496" s="34"/>
    </row>
    <row r="497" spans="1:38" ht="12.75" customHeight="1" x14ac:dyDescent="0.25">
      <c r="A497" s="34"/>
      <c r="B497" s="34"/>
      <c r="C497" s="34"/>
      <c r="D497" s="34"/>
      <c r="E497" s="34"/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  <c r="R497" s="34"/>
      <c r="S497" s="34"/>
      <c r="T497" s="34"/>
      <c r="U497" s="34"/>
      <c r="V497" s="34"/>
      <c r="W497" s="34"/>
      <c r="X497" s="34"/>
      <c r="Y497" s="34"/>
      <c r="Z497" s="34"/>
      <c r="AA497" s="34"/>
      <c r="AB497" s="34"/>
      <c r="AC497" s="34"/>
      <c r="AD497" s="34"/>
      <c r="AE497" s="34"/>
      <c r="AF497" s="34"/>
      <c r="AG497" s="34"/>
      <c r="AH497" s="34"/>
      <c r="AI497" s="34"/>
      <c r="AJ497" s="34"/>
      <c r="AK497" s="34"/>
      <c r="AL497" s="34"/>
    </row>
    <row r="498" spans="1:38" ht="12.75" customHeight="1" x14ac:dyDescent="0.25">
      <c r="A498" s="34"/>
      <c r="B498" s="34"/>
      <c r="C498" s="34"/>
      <c r="D498" s="34"/>
      <c r="E498" s="34"/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  <c r="R498" s="34"/>
      <c r="S498" s="34"/>
      <c r="T498" s="34"/>
      <c r="U498" s="34"/>
      <c r="V498" s="34"/>
      <c r="W498" s="34"/>
      <c r="X498" s="34"/>
      <c r="Y498" s="34"/>
      <c r="Z498" s="34"/>
      <c r="AA498" s="34"/>
      <c r="AB498" s="34"/>
      <c r="AC498" s="34"/>
      <c r="AD498" s="34"/>
      <c r="AE498" s="34"/>
      <c r="AF498" s="34"/>
      <c r="AG498" s="34"/>
      <c r="AH498" s="34"/>
      <c r="AI498" s="34"/>
      <c r="AJ498" s="34"/>
      <c r="AK498" s="34"/>
      <c r="AL498" s="34"/>
    </row>
    <row r="499" spans="1:38" ht="12.75" customHeight="1" x14ac:dyDescent="0.25">
      <c r="A499" s="34"/>
      <c r="B499" s="34"/>
      <c r="C499" s="34"/>
      <c r="D499" s="34"/>
      <c r="E499" s="34"/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  <c r="R499" s="34"/>
      <c r="S499" s="34"/>
      <c r="T499" s="34"/>
      <c r="U499" s="34"/>
      <c r="V499" s="34"/>
      <c r="W499" s="34"/>
      <c r="X499" s="34"/>
      <c r="Y499" s="34"/>
      <c r="Z499" s="34"/>
      <c r="AA499" s="34"/>
      <c r="AB499" s="34"/>
      <c r="AC499" s="34"/>
      <c r="AD499" s="34"/>
      <c r="AE499" s="34"/>
      <c r="AF499" s="34"/>
      <c r="AG499" s="34"/>
      <c r="AH499" s="34"/>
      <c r="AI499" s="34"/>
      <c r="AJ499" s="34"/>
      <c r="AK499" s="34"/>
      <c r="AL499" s="34"/>
    </row>
    <row r="500" spans="1:38" ht="12.75" customHeight="1" x14ac:dyDescent="0.25">
      <c r="A500" s="34"/>
      <c r="B500" s="34"/>
      <c r="C500" s="34"/>
      <c r="D500" s="34"/>
      <c r="E500" s="34"/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  <c r="R500" s="34"/>
      <c r="S500" s="34"/>
      <c r="T500" s="34"/>
      <c r="U500" s="34"/>
      <c r="V500" s="34"/>
      <c r="W500" s="34"/>
      <c r="X500" s="34"/>
      <c r="Y500" s="34"/>
      <c r="Z500" s="34"/>
      <c r="AA500" s="34"/>
      <c r="AB500" s="34"/>
      <c r="AC500" s="34"/>
      <c r="AD500" s="34"/>
      <c r="AE500" s="34"/>
      <c r="AF500" s="34"/>
      <c r="AG500" s="34"/>
      <c r="AH500" s="34"/>
      <c r="AI500" s="34"/>
      <c r="AJ500" s="34"/>
      <c r="AK500" s="34"/>
      <c r="AL500" s="34"/>
    </row>
    <row r="501" spans="1:38" ht="12.75" customHeight="1" x14ac:dyDescent="0.25">
      <c r="A501" s="34"/>
      <c r="B501" s="34"/>
      <c r="C501" s="34"/>
      <c r="D501" s="34"/>
      <c r="E501" s="34"/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  <c r="R501" s="34"/>
      <c r="S501" s="34"/>
      <c r="T501" s="34"/>
      <c r="U501" s="34"/>
      <c r="V501" s="34"/>
      <c r="W501" s="34"/>
      <c r="X501" s="34"/>
      <c r="Y501" s="34"/>
      <c r="Z501" s="34"/>
      <c r="AA501" s="34"/>
      <c r="AB501" s="34"/>
      <c r="AC501" s="34"/>
      <c r="AD501" s="34"/>
      <c r="AE501" s="34"/>
      <c r="AF501" s="34"/>
      <c r="AG501" s="34"/>
      <c r="AH501" s="34"/>
      <c r="AI501" s="34"/>
      <c r="AJ501" s="34"/>
      <c r="AK501" s="34"/>
      <c r="AL501" s="34"/>
    </row>
    <row r="502" spans="1:38" ht="12.75" customHeight="1" x14ac:dyDescent="0.25">
      <c r="A502" s="34"/>
      <c r="B502" s="34"/>
      <c r="C502" s="34"/>
      <c r="D502" s="34"/>
      <c r="E502" s="34"/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  <c r="R502" s="34"/>
      <c r="S502" s="34"/>
      <c r="T502" s="34"/>
      <c r="U502" s="34"/>
      <c r="V502" s="34"/>
      <c r="W502" s="34"/>
      <c r="X502" s="34"/>
      <c r="Y502" s="34"/>
      <c r="Z502" s="34"/>
      <c r="AA502" s="34"/>
      <c r="AB502" s="34"/>
      <c r="AC502" s="34"/>
      <c r="AD502" s="34"/>
      <c r="AE502" s="34"/>
      <c r="AF502" s="34"/>
      <c r="AG502" s="34"/>
      <c r="AH502" s="34"/>
      <c r="AI502" s="34"/>
      <c r="AJ502" s="34"/>
      <c r="AK502" s="34"/>
      <c r="AL502" s="34"/>
    </row>
    <row r="503" spans="1:38" ht="12.75" customHeight="1" x14ac:dyDescent="0.25">
      <c r="A503" s="34"/>
      <c r="B503" s="34"/>
      <c r="C503" s="34"/>
      <c r="D503" s="34"/>
      <c r="E503" s="34"/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  <c r="R503" s="34"/>
      <c r="S503" s="34"/>
      <c r="T503" s="34"/>
      <c r="U503" s="34"/>
      <c r="V503" s="34"/>
      <c r="W503" s="34"/>
      <c r="X503" s="34"/>
      <c r="Y503" s="34"/>
      <c r="Z503" s="34"/>
      <c r="AA503" s="34"/>
      <c r="AB503" s="34"/>
      <c r="AC503" s="34"/>
      <c r="AD503" s="34"/>
      <c r="AE503" s="34"/>
      <c r="AF503" s="34"/>
      <c r="AG503" s="34"/>
      <c r="AH503" s="34"/>
      <c r="AI503" s="34"/>
      <c r="AJ503" s="34"/>
      <c r="AK503" s="34"/>
      <c r="AL503" s="34"/>
    </row>
    <row r="504" spans="1:38" ht="12.75" customHeight="1" x14ac:dyDescent="0.25">
      <c r="A504" s="34"/>
      <c r="B504" s="34"/>
      <c r="C504" s="34"/>
      <c r="D504" s="34"/>
      <c r="E504" s="34"/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  <c r="R504" s="34"/>
      <c r="S504" s="34"/>
      <c r="T504" s="34"/>
      <c r="U504" s="34"/>
      <c r="V504" s="34"/>
      <c r="W504" s="34"/>
      <c r="X504" s="34"/>
      <c r="Y504" s="34"/>
      <c r="Z504" s="34"/>
      <c r="AA504" s="34"/>
      <c r="AB504" s="34"/>
      <c r="AC504" s="34"/>
      <c r="AD504" s="34"/>
      <c r="AE504" s="34"/>
      <c r="AF504" s="34"/>
      <c r="AG504" s="34"/>
      <c r="AH504" s="34"/>
      <c r="AI504" s="34"/>
      <c r="AJ504" s="34"/>
      <c r="AK504" s="34"/>
      <c r="AL504" s="34"/>
    </row>
    <row r="505" spans="1:38" ht="12.75" customHeight="1" x14ac:dyDescent="0.25">
      <c r="A505" s="34"/>
      <c r="B505" s="34"/>
      <c r="C505" s="34"/>
      <c r="D505" s="34"/>
      <c r="E505" s="34"/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  <c r="R505" s="34"/>
      <c r="S505" s="34"/>
      <c r="T505" s="34"/>
      <c r="U505" s="34"/>
      <c r="V505" s="34"/>
      <c r="W505" s="34"/>
      <c r="X505" s="34"/>
      <c r="Y505" s="34"/>
      <c r="Z505" s="34"/>
      <c r="AA505" s="34"/>
      <c r="AB505" s="34"/>
      <c r="AC505" s="34"/>
      <c r="AD505" s="34"/>
      <c r="AE505" s="34"/>
      <c r="AF505" s="34"/>
      <c r="AG505" s="34"/>
      <c r="AH505" s="34"/>
      <c r="AI505" s="34"/>
      <c r="AJ505" s="34"/>
      <c r="AK505" s="34"/>
      <c r="AL505" s="34"/>
    </row>
    <row r="506" spans="1:38" ht="12.75" customHeight="1" x14ac:dyDescent="0.25">
      <c r="A506" s="34"/>
      <c r="B506" s="34"/>
      <c r="C506" s="34"/>
      <c r="D506" s="34"/>
      <c r="E506" s="34"/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  <c r="R506" s="34"/>
      <c r="S506" s="34"/>
      <c r="T506" s="34"/>
      <c r="U506" s="34"/>
      <c r="V506" s="34"/>
      <c r="W506" s="34"/>
      <c r="X506" s="34"/>
      <c r="Y506" s="34"/>
      <c r="Z506" s="34"/>
      <c r="AA506" s="34"/>
      <c r="AB506" s="34"/>
      <c r="AC506" s="34"/>
      <c r="AD506" s="34"/>
      <c r="AE506" s="34"/>
      <c r="AF506" s="34"/>
      <c r="AG506" s="34"/>
      <c r="AH506" s="34"/>
      <c r="AI506" s="34"/>
      <c r="AJ506" s="34"/>
      <c r="AK506" s="34"/>
      <c r="AL506" s="34"/>
    </row>
    <row r="507" spans="1:38" ht="12.75" customHeight="1" x14ac:dyDescent="0.25">
      <c r="A507" s="34"/>
      <c r="B507" s="34"/>
      <c r="C507" s="34"/>
      <c r="D507" s="34"/>
      <c r="E507" s="34"/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  <c r="R507" s="34"/>
      <c r="S507" s="34"/>
      <c r="T507" s="34"/>
      <c r="U507" s="34"/>
      <c r="V507" s="34"/>
      <c r="W507" s="34"/>
      <c r="X507" s="34"/>
      <c r="Y507" s="34"/>
      <c r="Z507" s="34"/>
      <c r="AA507" s="34"/>
      <c r="AB507" s="34"/>
      <c r="AC507" s="34"/>
      <c r="AD507" s="34"/>
      <c r="AE507" s="34"/>
      <c r="AF507" s="34"/>
      <c r="AG507" s="34"/>
      <c r="AH507" s="34"/>
      <c r="AI507" s="34"/>
      <c r="AJ507" s="34"/>
      <c r="AK507" s="34"/>
      <c r="AL507" s="34"/>
    </row>
    <row r="508" spans="1:38" ht="12.75" customHeight="1" x14ac:dyDescent="0.25">
      <c r="A508" s="34"/>
      <c r="B508" s="34"/>
      <c r="C508" s="34"/>
      <c r="D508" s="34"/>
      <c r="E508" s="34"/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  <c r="R508" s="34"/>
      <c r="S508" s="34"/>
      <c r="T508" s="34"/>
      <c r="U508" s="34"/>
      <c r="V508" s="34"/>
      <c r="W508" s="34"/>
      <c r="X508" s="34"/>
      <c r="Y508" s="34"/>
      <c r="Z508" s="34"/>
      <c r="AA508" s="34"/>
      <c r="AB508" s="34"/>
      <c r="AC508" s="34"/>
      <c r="AD508" s="34"/>
      <c r="AE508" s="34"/>
      <c r="AF508" s="34"/>
      <c r="AG508" s="34"/>
      <c r="AH508" s="34"/>
      <c r="AI508" s="34"/>
      <c r="AJ508" s="34"/>
      <c r="AK508" s="34"/>
      <c r="AL508" s="34"/>
    </row>
    <row r="509" spans="1:38" ht="12.75" customHeight="1" x14ac:dyDescent="0.25">
      <c r="A509" s="34"/>
      <c r="B509" s="34"/>
      <c r="C509" s="34"/>
      <c r="D509" s="34"/>
      <c r="E509" s="34"/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  <c r="R509" s="34"/>
      <c r="S509" s="34"/>
      <c r="T509" s="34"/>
      <c r="U509" s="34"/>
      <c r="V509" s="34"/>
      <c r="W509" s="34"/>
      <c r="X509" s="34"/>
      <c r="Y509" s="34"/>
      <c r="Z509" s="34"/>
      <c r="AA509" s="34"/>
      <c r="AB509" s="34"/>
      <c r="AC509" s="34"/>
      <c r="AD509" s="34"/>
      <c r="AE509" s="34"/>
      <c r="AF509" s="34"/>
      <c r="AG509" s="34"/>
      <c r="AH509" s="34"/>
      <c r="AI509" s="34"/>
      <c r="AJ509" s="34"/>
      <c r="AK509" s="34"/>
      <c r="AL509" s="34"/>
    </row>
    <row r="510" spans="1:38" ht="12.75" customHeight="1" x14ac:dyDescent="0.25">
      <c r="A510" s="34"/>
      <c r="B510" s="34"/>
      <c r="C510" s="34"/>
      <c r="D510" s="34"/>
      <c r="E510" s="34"/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  <c r="R510" s="34"/>
      <c r="S510" s="34"/>
      <c r="T510" s="34"/>
      <c r="U510" s="34"/>
      <c r="V510" s="34"/>
      <c r="W510" s="34"/>
      <c r="X510" s="34"/>
      <c r="Y510" s="34"/>
      <c r="Z510" s="34"/>
      <c r="AA510" s="34"/>
      <c r="AB510" s="34"/>
      <c r="AC510" s="34"/>
      <c r="AD510" s="34"/>
      <c r="AE510" s="34"/>
      <c r="AF510" s="34"/>
      <c r="AG510" s="34"/>
      <c r="AH510" s="34"/>
      <c r="AI510" s="34"/>
      <c r="AJ510" s="34"/>
      <c r="AK510" s="34"/>
      <c r="AL510" s="34"/>
    </row>
    <row r="511" spans="1:38" ht="12.75" customHeight="1" x14ac:dyDescent="0.25">
      <c r="A511" s="34"/>
      <c r="B511" s="34"/>
      <c r="C511" s="34"/>
      <c r="D511" s="34"/>
      <c r="E511" s="34"/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  <c r="R511" s="34"/>
      <c r="S511" s="34"/>
      <c r="T511" s="34"/>
      <c r="U511" s="34"/>
      <c r="V511" s="34"/>
      <c r="W511" s="34"/>
      <c r="X511" s="34"/>
      <c r="Y511" s="34"/>
      <c r="Z511" s="34"/>
      <c r="AA511" s="34"/>
      <c r="AB511" s="34"/>
      <c r="AC511" s="34"/>
      <c r="AD511" s="34"/>
      <c r="AE511" s="34"/>
      <c r="AF511" s="34"/>
      <c r="AG511" s="34"/>
      <c r="AH511" s="34"/>
      <c r="AI511" s="34"/>
      <c r="AJ511" s="34"/>
      <c r="AK511" s="34"/>
      <c r="AL511" s="34"/>
    </row>
    <row r="512" spans="1:38" ht="12.75" customHeight="1" x14ac:dyDescent="0.25">
      <c r="A512" s="34"/>
      <c r="B512" s="34"/>
      <c r="C512" s="34"/>
      <c r="D512" s="34"/>
      <c r="E512" s="34"/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  <c r="R512" s="34"/>
      <c r="S512" s="34"/>
      <c r="T512" s="34"/>
      <c r="U512" s="34"/>
      <c r="V512" s="34"/>
      <c r="W512" s="34"/>
      <c r="X512" s="34"/>
      <c r="Y512" s="34"/>
      <c r="Z512" s="34"/>
      <c r="AA512" s="34"/>
      <c r="AB512" s="34"/>
      <c r="AC512" s="34"/>
      <c r="AD512" s="34"/>
      <c r="AE512" s="34"/>
      <c r="AF512" s="34"/>
      <c r="AG512" s="34"/>
      <c r="AH512" s="34"/>
      <c r="AI512" s="34"/>
      <c r="AJ512" s="34"/>
      <c r="AK512" s="34"/>
      <c r="AL512" s="34"/>
    </row>
    <row r="513" spans="1:38" ht="12.75" customHeight="1" x14ac:dyDescent="0.25">
      <c r="A513" s="34"/>
      <c r="B513" s="34"/>
      <c r="C513" s="34"/>
      <c r="D513" s="34"/>
      <c r="E513" s="34"/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  <c r="R513" s="34"/>
      <c r="S513" s="34"/>
      <c r="T513" s="34"/>
      <c r="U513" s="34"/>
      <c r="V513" s="34"/>
      <c r="W513" s="34"/>
      <c r="X513" s="34"/>
      <c r="Y513" s="34"/>
      <c r="Z513" s="34"/>
      <c r="AA513" s="34"/>
      <c r="AB513" s="34"/>
      <c r="AC513" s="34"/>
      <c r="AD513" s="34"/>
      <c r="AE513" s="34"/>
      <c r="AF513" s="34"/>
      <c r="AG513" s="34"/>
      <c r="AH513" s="34"/>
      <c r="AI513" s="34"/>
      <c r="AJ513" s="34"/>
      <c r="AK513" s="34"/>
      <c r="AL513" s="34"/>
    </row>
    <row r="514" spans="1:38" ht="12.75" customHeight="1" x14ac:dyDescent="0.25">
      <c r="A514" s="34"/>
      <c r="B514" s="34"/>
      <c r="C514" s="34"/>
      <c r="D514" s="34"/>
      <c r="E514" s="34"/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  <c r="R514" s="34"/>
      <c r="S514" s="34"/>
      <c r="T514" s="34"/>
      <c r="U514" s="34"/>
      <c r="V514" s="34"/>
      <c r="W514" s="34"/>
      <c r="X514" s="34"/>
      <c r="Y514" s="34"/>
      <c r="Z514" s="34"/>
      <c r="AA514" s="34"/>
      <c r="AB514" s="34"/>
      <c r="AC514" s="34"/>
      <c r="AD514" s="34"/>
      <c r="AE514" s="34"/>
      <c r="AF514" s="34"/>
      <c r="AG514" s="34"/>
      <c r="AH514" s="34"/>
      <c r="AI514" s="34"/>
      <c r="AJ514" s="34"/>
      <c r="AK514" s="34"/>
      <c r="AL514" s="34"/>
    </row>
    <row r="515" spans="1:38" ht="12.75" customHeight="1" x14ac:dyDescent="0.25">
      <c r="A515" s="34"/>
      <c r="B515" s="34"/>
      <c r="C515" s="34"/>
      <c r="D515" s="34"/>
      <c r="E515" s="34"/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  <c r="R515" s="34"/>
      <c r="S515" s="34"/>
      <c r="T515" s="34"/>
      <c r="U515" s="34"/>
      <c r="V515" s="34"/>
      <c r="W515" s="34"/>
      <c r="X515" s="34"/>
      <c r="Y515" s="34"/>
      <c r="Z515" s="34"/>
      <c r="AA515" s="34"/>
      <c r="AB515" s="34"/>
      <c r="AC515" s="34"/>
      <c r="AD515" s="34"/>
      <c r="AE515" s="34"/>
      <c r="AF515" s="34"/>
      <c r="AG515" s="34"/>
      <c r="AH515" s="34"/>
      <c r="AI515" s="34"/>
      <c r="AJ515" s="34"/>
      <c r="AK515" s="34"/>
      <c r="AL515" s="34"/>
    </row>
    <row r="516" spans="1:38" ht="12.75" customHeight="1" x14ac:dyDescent="0.25">
      <c r="A516" s="34"/>
      <c r="B516" s="34"/>
      <c r="C516" s="34"/>
      <c r="D516" s="34"/>
      <c r="E516" s="34"/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  <c r="R516" s="34"/>
      <c r="S516" s="34"/>
      <c r="T516" s="34"/>
      <c r="U516" s="34"/>
      <c r="V516" s="34"/>
      <c r="W516" s="34"/>
      <c r="X516" s="34"/>
      <c r="Y516" s="34"/>
      <c r="Z516" s="34"/>
      <c r="AA516" s="34"/>
      <c r="AB516" s="34"/>
      <c r="AC516" s="34"/>
      <c r="AD516" s="34"/>
      <c r="AE516" s="34"/>
      <c r="AF516" s="34"/>
      <c r="AG516" s="34"/>
      <c r="AH516" s="34"/>
      <c r="AI516" s="34"/>
      <c r="AJ516" s="34"/>
      <c r="AK516" s="34"/>
      <c r="AL516" s="34"/>
    </row>
    <row r="517" spans="1:38" ht="12.75" customHeight="1" x14ac:dyDescent="0.25">
      <c r="A517" s="34"/>
      <c r="B517" s="34"/>
      <c r="C517" s="34"/>
      <c r="D517" s="34"/>
      <c r="E517" s="34"/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  <c r="R517" s="34"/>
      <c r="S517" s="34"/>
      <c r="T517" s="34"/>
      <c r="U517" s="34"/>
      <c r="V517" s="34"/>
      <c r="W517" s="34"/>
      <c r="X517" s="34"/>
      <c r="Y517" s="34"/>
      <c r="Z517" s="34"/>
      <c r="AA517" s="34"/>
      <c r="AB517" s="34"/>
      <c r="AC517" s="34"/>
      <c r="AD517" s="34"/>
      <c r="AE517" s="34"/>
      <c r="AF517" s="34"/>
      <c r="AG517" s="34"/>
      <c r="AH517" s="34"/>
      <c r="AI517" s="34"/>
      <c r="AJ517" s="34"/>
      <c r="AK517" s="34"/>
      <c r="AL517" s="34"/>
    </row>
    <row r="518" spans="1:38" ht="12.75" customHeight="1" x14ac:dyDescent="0.25">
      <c r="A518" s="34"/>
      <c r="B518" s="34"/>
      <c r="C518" s="34"/>
      <c r="D518" s="34"/>
      <c r="E518" s="34"/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  <c r="R518" s="34"/>
      <c r="S518" s="34"/>
      <c r="T518" s="34"/>
      <c r="U518" s="34"/>
      <c r="V518" s="34"/>
      <c r="W518" s="34"/>
      <c r="X518" s="34"/>
      <c r="Y518" s="34"/>
      <c r="Z518" s="34"/>
      <c r="AA518" s="34"/>
      <c r="AB518" s="34"/>
      <c r="AC518" s="34"/>
      <c r="AD518" s="34"/>
      <c r="AE518" s="34"/>
      <c r="AF518" s="34"/>
      <c r="AG518" s="34"/>
      <c r="AH518" s="34"/>
      <c r="AI518" s="34"/>
      <c r="AJ518" s="34"/>
      <c r="AK518" s="34"/>
      <c r="AL518" s="34"/>
    </row>
    <row r="519" spans="1:38" ht="12.75" customHeight="1" x14ac:dyDescent="0.25">
      <c r="A519" s="34"/>
      <c r="B519" s="34"/>
      <c r="C519" s="34"/>
      <c r="D519" s="34"/>
      <c r="E519" s="34"/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  <c r="R519" s="34"/>
      <c r="S519" s="34"/>
      <c r="T519" s="34"/>
      <c r="U519" s="34"/>
      <c r="V519" s="34"/>
      <c r="W519" s="34"/>
      <c r="X519" s="34"/>
      <c r="Y519" s="34"/>
      <c r="Z519" s="34"/>
      <c r="AA519" s="34"/>
      <c r="AB519" s="34"/>
      <c r="AC519" s="34"/>
      <c r="AD519" s="34"/>
      <c r="AE519" s="34"/>
      <c r="AF519" s="34"/>
      <c r="AG519" s="34"/>
      <c r="AH519" s="34"/>
      <c r="AI519" s="34"/>
      <c r="AJ519" s="34"/>
      <c r="AK519" s="34"/>
      <c r="AL519" s="34"/>
    </row>
    <row r="520" spans="1:38" ht="12.75" customHeight="1" x14ac:dyDescent="0.25">
      <c r="A520" s="34"/>
      <c r="B520" s="34"/>
      <c r="C520" s="34"/>
      <c r="D520" s="34"/>
      <c r="E520" s="34"/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  <c r="R520" s="34"/>
      <c r="S520" s="34"/>
      <c r="T520" s="34"/>
      <c r="U520" s="34"/>
      <c r="V520" s="34"/>
      <c r="W520" s="34"/>
      <c r="X520" s="34"/>
      <c r="Y520" s="34"/>
      <c r="Z520" s="34"/>
      <c r="AA520" s="34"/>
      <c r="AB520" s="34"/>
      <c r="AC520" s="34"/>
      <c r="AD520" s="34"/>
      <c r="AE520" s="34"/>
      <c r="AF520" s="34"/>
      <c r="AG520" s="34"/>
      <c r="AH520" s="34"/>
      <c r="AI520" s="34"/>
      <c r="AJ520" s="34"/>
      <c r="AK520" s="34"/>
      <c r="AL520" s="34"/>
    </row>
    <row r="521" spans="1:38" ht="12.75" customHeight="1" x14ac:dyDescent="0.25">
      <c r="A521" s="34"/>
      <c r="B521" s="34"/>
      <c r="C521" s="34"/>
      <c r="D521" s="34"/>
      <c r="E521" s="34"/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  <c r="R521" s="34"/>
      <c r="S521" s="34"/>
      <c r="T521" s="34"/>
      <c r="U521" s="34"/>
      <c r="V521" s="34"/>
      <c r="W521" s="34"/>
      <c r="X521" s="34"/>
      <c r="Y521" s="34"/>
      <c r="Z521" s="34"/>
      <c r="AA521" s="34"/>
      <c r="AB521" s="34"/>
      <c r="AC521" s="34"/>
      <c r="AD521" s="34"/>
      <c r="AE521" s="34"/>
      <c r="AF521" s="34"/>
      <c r="AG521" s="34"/>
      <c r="AH521" s="34"/>
      <c r="AI521" s="34"/>
      <c r="AJ521" s="34"/>
      <c r="AK521" s="34"/>
      <c r="AL521" s="34"/>
    </row>
    <row r="522" spans="1:38" ht="12.75" customHeight="1" x14ac:dyDescent="0.25">
      <c r="A522" s="34"/>
      <c r="B522" s="34"/>
      <c r="C522" s="34"/>
      <c r="D522" s="34"/>
      <c r="E522" s="34"/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  <c r="R522" s="34"/>
      <c r="S522" s="34"/>
      <c r="T522" s="34"/>
      <c r="U522" s="34"/>
      <c r="V522" s="34"/>
      <c r="W522" s="34"/>
      <c r="X522" s="34"/>
      <c r="Y522" s="34"/>
      <c r="Z522" s="34"/>
      <c r="AA522" s="34"/>
      <c r="AB522" s="34"/>
      <c r="AC522" s="34"/>
      <c r="AD522" s="34"/>
      <c r="AE522" s="34"/>
      <c r="AF522" s="34"/>
      <c r="AG522" s="34"/>
      <c r="AH522" s="34"/>
      <c r="AI522" s="34"/>
      <c r="AJ522" s="34"/>
      <c r="AK522" s="34"/>
      <c r="AL522" s="34"/>
    </row>
    <row r="523" spans="1:38" ht="12.75" customHeight="1" x14ac:dyDescent="0.25">
      <c r="A523" s="34"/>
      <c r="B523" s="34"/>
      <c r="C523" s="34"/>
      <c r="D523" s="34"/>
      <c r="E523" s="34"/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  <c r="R523" s="34"/>
      <c r="S523" s="34"/>
      <c r="T523" s="34"/>
      <c r="U523" s="34"/>
      <c r="V523" s="34"/>
      <c r="W523" s="34"/>
      <c r="X523" s="34"/>
      <c r="Y523" s="34"/>
      <c r="Z523" s="34"/>
      <c r="AA523" s="34"/>
      <c r="AB523" s="34"/>
      <c r="AC523" s="34"/>
      <c r="AD523" s="34"/>
      <c r="AE523" s="34"/>
      <c r="AF523" s="34"/>
      <c r="AG523" s="34"/>
      <c r="AH523" s="34"/>
      <c r="AI523" s="34"/>
      <c r="AJ523" s="34"/>
      <c r="AK523" s="34"/>
      <c r="AL523" s="34"/>
    </row>
    <row r="524" spans="1:38" ht="12.75" customHeight="1" x14ac:dyDescent="0.25">
      <c r="A524" s="34"/>
      <c r="B524" s="34"/>
      <c r="C524" s="34"/>
      <c r="D524" s="34"/>
      <c r="E524" s="34"/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  <c r="R524" s="34"/>
      <c r="S524" s="34"/>
      <c r="T524" s="34"/>
      <c r="U524" s="34"/>
      <c r="V524" s="34"/>
      <c r="W524" s="34"/>
      <c r="X524" s="34"/>
      <c r="Y524" s="34"/>
      <c r="Z524" s="34"/>
      <c r="AA524" s="34"/>
      <c r="AB524" s="34"/>
      <c r="AC524" s="34"/>
      <c r="AD524" s="34"/>
      <c r="AE524" s="34"/>
      <c r="AF524" s="34"/>
      <c r="AG524" s="34"/>
      <c r="AH524" s="34"/>
      <c r="AI524" s="34"/>
      <c r="AJ524" s="34"/>
      <c r="AK524" s="34"/>
      <c r="AL524" s="34"/>
    </row>
    <row r="525" spans="1:38" ht="12.75" customHeight="1" x14ac:dyDescent="0.25">
      <c r="A525" s="34"/>
      <c r="B525" s="34"/>
      <c r="C525" s="34"/>
      <c r="D525" s="34"/>
      <c r="E525" s="34"/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  <c r="R525" s="34"/>
      <c r="S525" s="34"/>
      <c r="T525" s="34"/>
      <c r="U525" s="34"/>
      <c r="V525" s="34"/>
      <c r="W525" s="34"/>
      <c r="X525" s="34"/>
      <c r="Y525" s="34"/>
      <c r="Z525" s="34"/>
      <c r="AA525" s="34"/>
      <c r="AB525" s="34"/>
      <c r="AC525" s="34"/>
      <c r="AD525" s="34"/>
      <c r="AE525" s="34"/>
      <c r="AF525" s="34"/>
      <c r="AG525" s="34"/>
      <c r="AH525" s="34"/>
      <c r="AI525" s="34"/>
      <c r="AJ525" s="34"/>
      <c r="AK525" s="34"/>
      <c r="AL525" s="34"/>
    </row>
    <row r="526" spans="1:38" ht="12.75" customHeight="1" x14ac:dyDescent="0.25">
      <c r="A526" s="34"/>
      <c r="B526" s="34"/>
      <c r="C526" s="34"/>
      <c r="D526" s="34"/>
      <c r="E526" s="34"/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  <c r="R526" s="34"/>
      <c r="S526" s="34"/>
      <c r="T526" s="34"/>
      <c r="U526" s="34"/>
      <c r="V526" s="34"/>
      <c r="W526" s="34"/>
      <c r="X526" s="34"/>
      <c r="Y526" s="34"/>
      <c r="Z526" s="34"/>
      <c r="AA526" s="34"/>
      <c r="AB526" s="34"/>
      <c r="AC526" s="34"/>
      <c r="AD526" s="34"/>
      <c r="AE526" s="34"/>
      <c r="AF526" s="34"/>
      <c r="AG526" s="34"/>
      <c r="AH526" s="34"/>
      <c r="AI526" s="34"/>
      <c r="AJ526" s="34"/>
      <c r="AK526" s="34"/>
      <c r="AL526" s="34"/>
    </row>
    <row r="527" spans="1:38" ht="12.75" customHeight="1" x14ac:dyDescent="0.25">
      <c r="A527" s="34"/>
      <c r="B527" s="34"/>
      <c r="C527" s="34"/>
      <c r="D527" s="34"/>
      <c r="E527" s="34"/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  <c r="R527" s="34"/>
      <c r="S527" s="34"/>
      <c r="T527" s="34"/>
      <c r="U527" s="34"/>
      <c r="V527" s="34"/>
      <c r="W527" s="34"/>
      <c r="X527" s="34"/>
      <c r="Y527" s="34"/>
      <c r="Z527" s="34"/>
      <c r="AA527" s="34"/>
      <c r="AB527" s="34"/>
      <c r="AC527" s="34"/>
      <c r="AD527" s="34"/>
      <c r="AE527" s="34"/>
      <c r="AF527" s="34"/>
      <c r="AG527" s="34"/>
      <c r="AH527" s="34"/>
      <c r="AI527" s="34"/>
      <c r="AJ527" s="34"/>
      <c r="AK527" s="34"/>
      <c r="AL527" s="34"/>
    </row>
    <row r="528" spans="1:38" ht="12.75" customHeight="1" x14ac:dyDescent="0.25">
      <c r="A528" s="34"/>
      <c r="B528" s="34"/>
      <c r="C528" s="34"/>
      <c r="D528" s="34"/>
      <c r="E528" s="34"/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  <c r="R528" s="34"/>
      <c r="S528" s="34"/>
      <c r="T528" s="34"/>
      <c r="U528" s="34"/>
      <c r="V528" s="34"/>
      <c r="W528" s="34"/>
      <c r="X528" s="34"/>
      <c r="Y528" s="34"/>
      <c r="Z528" s="34"/>
      <c r="AA528" s="34"/>
      <c r="AB528" s="34"/>
      <c r="AC528" s="34"/>
      <c r="AD528" s="34"/>
      <c r="AE528" s="34"/>
      <c r="AF528" s="34"/>
      <c r="AG528" s="34"/>
      <c r="AH528" s="34"/>
      <c r="AI528" s="34"/>
      <c r="AJ528" s="34"/>
      <c r="AK528" s="34"/>
      <c r="AL528" s="34"/>
    </row>
    <row r="529" spans="1:38" ht="12.75" customHeight="1" x14ac:dyDescent="0.25">
      <c r="A529" s="34"/>
      <c r="B529" s="34"/>
      <c r="C529" s="34"/>
      <c r="D529" s="34"/>
      <c r="E529" s="34"/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  <c r="R529" s="34"/>
      <c r="S529" s="34"/>
      <c r="T529" s="34"/>
      <c r="U529" s="34"/>
      <c r="V529" s="34"/>
      <c r="W529" s="34"/>
      <c r="X529" s="34"/>
      <c r="Y529" s="34"/>
      <c r="Z529" s="34"/>
      <c r="AA529" s="34"/>
      <c r="AB529" s="34"/>
      <c r="AC529" s="34"/>
      <c r="AD529" s="34"/>
      <c r="AE529" s="34"/>
      <c r="AF529" s="34"/>
      <c r="AG529" s="34"/>
      <c r="AH529" s="34"/>
      <c r="AI529" s="34"/>
      <c r="AJ529" s="34"/>
      <c r="AK529" s="34"/>
      <c r="AL529" s="34"/>
    </row>
    <row r="530" spans="1:38" ht="12.75" customHeight="1" x14ac:dyDescent="0.25">
      <c r="A530" s="34"/>
      <c r="B530" s="34"/>
      <c r="C530" s="34"/>
      <c r="D530" s="34"/>
      <c r="E530" s="34"/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  <c r="R530" s="34"/>
      <c r="S530" s="34"/>
      <c r="T530" s="34"/>
      <c r="U530" s="34"/>
      <c r="V530" s="34"/>
      <c r="W530" s="34"/>
      <c r="X530" s="34"/>
      <c r="Y530" s="34"/>
      <c r="Z530" s="34"/>
      <c r="AA530" s="34"/>
      <c r="AB530" s="34"/>
      <c r="AC530" s="34"/>
      <c r="AD530" s="34"/>
      <c r="AE530" s="34"/>
      <c r="AF530" s="34"/>
      <c r="AG530" s="34"/>
      <c r="AH530" s="34"/>
      <c r="AI530" s="34"/>
      <c r="AJ530" s="34"/>
      <c r="AK530" s="34"/>
      <c r="AL530" s="34"/>
    </row>
    <row r="531" spans="1:38" ht="12.75" customHeight="1" x14ac:dyDescent="0.25">
      <c r="A531" s="34"/>
      <c r="B531" s="34"/>
      <c r="C531" s="34"/>
      <c r="D531" s="34"/>
      <c r="E531" s="34"/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  <c r="R531" s="34"/>
      <c r="S531" s="34"/>
      <c r="T531" s="34"/>
      <c r="U531" s="34"/>
      <c r="V531" s="34"/>
      <c r="W531" s="34"/>
      <c r="X531" s="34"/>
      <c r="Y531" s="34"/>
      <c r="Z531" s="34"/>
      <c r="AA531" s="34"/>
      <c r="AB531" s="34"/>
      <c r="AC531" s="34"/>
      <c r="AD531" s="34"/>
      <c r="AE531" s="34"/>
      <c r="AF531" s="34"/>
      <c r="AG531" s="34"/>
      <c r="AH531" s="34"/>
      <c r="AI531" s="34"/>
      <c r="AJ531" s="34"/>
      <c r="AK531" s="34"/>
      <c r="AL531" s="34"/>
    </row>
    <row r="532" spans="1:38" ht="12.75" customHeight="1" x14ac:dyDescent="0.25">
      <c r="A532" s="34"/>
      <c r="B532" s="34"/>
      <c r="C532" s="34"/>
      <c r="D532" s="34"/>
      <c r="E532" s="34"/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  <c r="R532" s="34"/>
      <c r="S532" s="34"/>
      <c r="T532" s="34"/>
      <c r="U532" s="34"/>
      <c r="V532" s="34"/>
      <c r="W532" s="34"/>
      <c r="X532" s="34"/>
      <c r="Y532" s="34"/>
      <c r="Z532" s="34"/>
      <c r="AA532" s="34"/>
      <c r="AB532" s="34"/>
      <c r="AC532" s="34"/>
      <c r="AD532" s="34"/>
      <c r="AE532" s="34"/>
      <c r="AF532" s="34"/>
      <c r="AG532" s="34"/>
      <c r="AH532" s="34"/>
      <c r="AI532" s="34"/>
      <c r="AJ532" s="34"/>
      <c r="AK532" s="34"/>
      <c r="AL532" s="34"/>
    </row>
    <row r="533" spans="1:38" ht="12.75" customHeight="1" x14ac:dyDescent="0.25">
      <c r="A533" s="34"/>
      <c r="B533" s="34"/>
      <c r="C533" s="34"/>
      <c r="D533" s="34"/>
      <c r="E533" s="34"/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  <c r="R533" s="34"/>
      <c r="S533" s="34"/>
      <c r="T533" s="34"/>
      <c r="U533" s="34"/>
      <c r="V533" s="34"/>
      <c r="W533" s="34"/>
      <c r="X533" s="34"/>
      <c r="Y533" s="34"/>
      <c r="Z533" s="34"/>
      <c r="AA533" s="34"/>
      <c r="AB533" s="34"/>
      <c r="AC533" s="34"/>
      <c r="AD533" s="34"/>
      <c r="AE533" s="34"/>
      <c r="AF533" s="34"/>
      <c r="AG533" s="34"/>
      <c r="AH533" s="34"/>
      <c r="AI533" s="34"/>
      <c r="AJ533" s="34"/>
      <c r="AK533" s="34"/>
      <c r="AL533" s="34"/>
    </row>
    <row r="534" spans="1:38" ht="12.75" customHeight="1" x14ac:dyDescent="0.25">
      <c r="A534" s="34"/>
      <c r="B534" s="34"/>
      <c r="C534" s="34"/>
      <c r="D534" s="34"/>
      <c r="E534" s="34"/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  <c r="R534" s="34"/>
      <c r="S534" s="34"/>
      <c r="T534" s="34"/>
      <c r="U534" s="34"/>
      <c r="V534" s="34"/>
      <c r="W534" s="34"/>
      <c r="X534" s="34"/>
      <c r="Y534" s="34"/>
      <c r="Z534" s="34"/>
      <c r="AA534" s="34"/>
      <c r="AB534" s="34"/>
      <c r="AC534" s="34"/>
      <c r="AD534" s="34"/>
      <c r="AE534" s="34"/>
      <c r="AF534" s="34"/>
      <c r="AG534" s="34"/>
      <c r="AH534" s="34"/>
      <c r="AI534" s="34"/>
      <c r="AJ534" s="34"/>
      <c r="AK534" s="34"/>
      <c r="AL534" s="34"/>
    </row>
    <row r="535" spans="1:38" ht="12.75" customHeight="1" x14ac:dyDescent="0.25">
      <c r="A535" s="34"/>
      <c r="B535" s="34"/>
      <c r="C535" s="34"/>
      <c r="D535" s="34"/>
      <c r="E535" s="34"/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  <c r="R535" s="34"/>
      <c r="S535" s="34"/>
      <c r="T535" s="34"/>
      <c r="U535" s="34"/>
      <c r="V535" s="34"/>
      <c r="W535" s="34"/>
      <c r="X535" s="34"/>
      <c r="Y535" s="34"/>
      <c r="Z535" s="34"/>
      <c r="AA535" s="34"/>
      <c r="AB535" s="34"/>
      <c r="AC535" s="34"/>
      <c r="AD535" s="34"/>
      <c r="AE535" s="34"/>
      <c r="AF535" s="34"/>
      <c r="AG535" s="34"/>
      <c r="AH535" s="34"/>
      <c r="AI535" s="34"/>
      <c r="AJ535" s="34"/>
      <c r="AK535" s="34"/>
      <c r="AL535" s="34"/>
    </row>
    <row r="536" spans="1:38" ht="12.75" customHeight="1" x14ac:dyDescent="0.25">
      <c r="A536" s="34"/>
      <c r="B536" s="34"/>
      <c r="C536" s="34"/>
      <c r="D536" s="34"/>
      <c r="E536" s="34"/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  <c r="R536" s="34"/>
      <c r="S536" s="34"/>
      <c r="T536" s="34"/>
      <c r="U536" s="34"/>
      <c r="V536" s="34"/>
      <c r="W536" s="34"/>
      <c r="X536" s="34"/>
      <c r="Y536" s="34"/>
      <c r="Z536" s="34"/>
      <c r="AA536" s="34"/>
      <c r="AB536" s="34"/>
      <c r="AC536" s="34"/>
      <c r="AD536" s="34"/>
      <c r="AE536" s="34"/>
      <c r="AF536" s="34"/>
      <c r="AG536" s="34"/>
      <c r="AH536" s="34"/>
      <c r="AI536" s="34"/>
      <c r="AJ536" s="34"/>
      <c r="AK536" s="34"/>
      <c r="AL536" s="34"/>
    </row>
    <row r="537" spans="1:38" ht="12.75" customHeight="1" x14ac:dyDescent="0.25">
      <c r="A537" s="34"/>
      <c r="B537" s="34"/>
      <c r="C537" s="34"/>
      <c r="D537" s="34"/>
      <c r="E537" s="34"/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  <c r="R537" s="34"/>
      <c r="S537" s="34"/>
      <c r="T537" s="34"/>
      <c r="U537" s="34"/>
      <c r="V537" s="34"/>
      <c r="W537" s="34"/>
      <c r="X537" s="34"/>
      <c r="Y537" s="34"/>
      <c r="Z537" s="34"/>
      <c r="AA537" s="34"/>
      <c r="AB537" s="34"/>
      <c r="AC537" s="34"/>
      <c r="AD537" s="34"/>
      <c r="AE537" s="34"/>
      <c r="AF537" s="34"/>
      <c r="AG537" s="34"/>
      <c r="AH537" s="34"/>
      <c r="AI537" s="34"/>
      <c r="AJ537" s="34"/>
      <c r="AK537" s="34"/>
      <c r="AL537" s="34"/>
    </row>
    <row r="538" spans="1:38" ht="12.75" customHeight="1" x14ac:dyDescent="0.25">
      <c r="A538" s="34"/>
      <c r="B538" s="34"/>
      <c r="C538" s="34"/>
      <c r="D538" s="34"/>
      <c r="E538" s="34"/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  <c r="R538" s="34"/>
      <c r="S538" s="34"/>
      <c r="T538" s="34"/>
      <c r="U538" s="34"/>
      <c r="V538" s="34"/>
      <c r="W538" s="34"/>
      <c r="X538" s="34"/>
      <c r="Y538" s="34"/>
      <c r="Z538" s="34"/>
      <c r="AA538" s="34"/>
      <c r="AB538" s="34"/>
      <c r="AC538" s="34"/>
      <c r="AD538" s="34"/>
      <c r="AE538" s="34"/>
      <c r="AF538" s="34"/>
      <c r="AG538" s="34"/>
      <c r="AH538" s="34"/>
      <c r="AI538" s="34"/>
      <c r="AJ538" s="34"/>
      <c r="AK538" s="34"/>
      <c r="AL538" s="34"/>
    </row>
    <row r="539" spans="1:38" ht="12.75" customHeight="1" x14ac:dyDescent="0.25">
      <c r="A539" s="34"/>
      <c r="B539" s="34"/>
      <c r="C539" s="34"/>
      <c r="D539" s="34"/>
      <c r="E539" s="34"/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  <c r="R539" s="34"/>
      <c r="S539" s="34"/>
      <c r="T539" s="34"/>
      <c r="U539" s="34"/>
      <c r="V539" s="34"/>
      <c r="W539" s="34"/>
      <c r="X539" s="34"/>
      <c r="Y539" s="34"/>
      <c r="Z539" s="34"/>
      <c r="AA539" s="34"/>
      <c r="AB539" s="34"/>
      <c r="AC539" s="34"/>
      <c r="AD539" s="34"/>
      <c r="AE539" s="34"/>
      <c r="AF539" s="34"/>
      <c r="AG539" s="34"/>
      <c r="AH539" s="34"/>
      <c r="AI539" s="34"/>
      <c r="AJ539" s="34"/>
      <c r="AK539" s="34"/>
      <c r="AL539" s="34"/>
    </row>
    <row r="540" spans="1:38" ht="12.75" customHeight="1" x14ac:dyDescent="0.25">
      <c r="A540" s="34"/>
      <c r="B540" s="34"/>
      <c r="C540" s="34"/>
      <c r="D540" s="34"/>
      <c r="E540" s="34"/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  <c r="R540" s="34"/>
      <c r="S540" s="34"/>
      <c r="T540" s="34"/>
      <c r="U540" s="34"/>
      <c r="V540" s="34"/>
      <c r="W540" s="34"/>
      <c r="X540" s="34"/>
      <c r="Y540" s="34"/>
      <c r="Z540" s="34"/>
      <c r="AA540" s="34"/>
      <c r="AB540" s="34"/>
      <c r="AC540" s="34"/>
      <c r="AD540" s="34"/>
      <c r="AE540" s="34"/>
      <c r="AF540" s="34"/>
      <c r="AG540" s="34"/>
      <c r="AH540" s="34"/>
      <c r="AI540" s="34"/>
      <c r="AJ540" s="34"/>
      <c r="AK540" s="34"/>
      <c r="AL540" s="34"/>
    </row>
    <row r="541" spans="1:38" ht="12.75" customHeight="1" x14ac:dyDescent="0.25">
      <c r="A541" s="34"/>
      <c r="B541" s="34"/>
      <c r="C541" s="34"/>
      <c r="D541" s="34"/>
      <c r="E541" s="34"/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  <c r="R541" s="34"/>
      <c r="S541" s="34"/>
      <c r="T541" s="34"/>
      <c r="U541" s="34"/>
      <c r="V541" s="34"/>
      <c r="W541" s="34"/>
      <c r="X541" s="34"/>
      <c r="Y541" s="34"/>
      <c r="Z541" s="34"/>
      <c r="AA541" s="34"/>
      <c r="AB541" s="34"/>
      <c r="AC541" s="34"/>
      <c r="AD541" s="34"/>
      <c r="AE541" s="34"/>
      <c r="AF541" s="34"/>
      <c r="AG541" s="34"/>
      <c r="AH541" s="34"/>
      <c r="AI541" s="34"/>
      <c r="AJ541" s="34"/>
      <c r="AK541" s="34"/>
      <c r="AL541" s="34"/>
    </row>
    <row r="542" spans="1:38" ht="12.75" customHeight="1" x14ac:dyDescent="0.25">
      <c r="A542" s="34"/>
      <c r="B542" s="34"/>
      <c r="C542" s="34"/>
      <c r="D542" s="34"/>
      <c r="E542" s="34"/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  <c r="R542" s="34"/>
      <c r="S542" s="34"/>
      <c r="T542" s="34"/>
      <c r="U542" s="34"/>
      <c r="V542" s="34"/>
      <c r="W542" s="34"/>
      <c r="X542" s="34"/>
      <c r="Y542" s="34"/>
      <c r="Z542" s="34"/>
      <c r="AA542" s="34"/>
      <c r="AB542" s="34"/>
      <c r="AC542" s="34"/>
      <c r="AD542" s="34"/>
      <c r="AE542" s="34"/>
      <c r="AF542" s="34"/>
      <c r="AG542" s="34"/>
      <c r="AH542" s="34"/>
      <c r="AI542" s="34"/>
      <c r="AJ542" s="34"/>
      <c r="AK542" s="34"/>
      <c r="AL542" s="34"/>
    </row>
    <row r="543" spans="1:38" ht="12.75" customHeight="1" x14ac:dyDescent="0.25">
      <c r="A543" s="34"/>
      <c r="B543" s="34"/>
      <c r="C543" s="34"/>
      <c r="D543" s="34"/>
      <c r="E543" s="34"/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  <c r="R543" s="34"/>
      <c r="S543" s="34"/>
      <c r="T543" s="34"/>
      <c r="U543" s="34"/>
      <c r="V543" s="34"/>
      <c r="W543" s="34"/>
      <c r="X543" s="34"/>
      <c r="Y543" s="34"/>
      <c r="Z543" s="34"/>
      <c r="AA543" s="34"/>
      <c r="AB543" s="34"/>
      <c r="AC543" s="34"/>
      <c r="AD543" s="34"/>
      <c r="AE543" s="34"/>
      <c r="AF543" s="34"/>
      <c r="AG543" s="34"/>
      <c r="AH543" s="34"/>
      <c r="AI543" s="34"/>
      <c r="AJ543" s="34"/>
      <c r="AK543" s="34"/>
      <c r="AL543" s="34"/>
    </row>
    <row r="544" spans="1:38" ht="12.75" customHeight="1" x14ac:dyDescent="0.25">
      <c r="A544" s="34"/>
      <c r="B544" s="34"/>
      <c r="C544" s="34"/>
      <c r="D544" s="34"/>
      <c r="E544" s="34"/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  <c r="R544" s="34"/>
      <c r="S544" s="34"/>
      <c r="T544" s="34"/>
      <c r="U544" s="34"/>
      <c r="V544" s="34"/>
      <c r="W544" s="34"/>
      <c r="X544" s="34"/>
      <c r="Y544" s="34"/>
      <c r="Z544" s="34"/>
      <c r="AA544" s="34"/>
      <c r="AB544" s="34"/>
      <c r="AC544" s="34"/>
      <c r="AD544" s="34"/>
      <c r="AE544" s="34"/>
      <c r="AF544" s="34"/>
      <c r="AG544" s="34"/>
      <c r="AH544" s="34"/>
      <c r="AI544" s="34"/>
      <c r="AJ544" s="34"/>
      <c r="AK544" s="34"/>
      <c r="AL544" s="34"/>
    </row>
    <row r="545" spans="1:38" ht="12.75" customHeight="1" x14ac:dyDescent="0.25">
      <c r="A545" s="34"/>
      <c r="B545" s="34"/>
      <c r="C545" s="34"/>
      <c r="D545" s="34"/>
      <c r="E545" s="34"/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  <c r="R545" s="34"/>
      <c r="S545" s="34"/>
      <c r="T545" s="34"/>
      <c r="U545" s="34"/>
      <c r="V545" s="34"/>
      <c r="W545" s="34"/>
      <c r="X545" s="34"/>
      <c r="Y545" s="34"/>
      <c r="Z545" s="34"/>
      <c r="AA545" s="34"/>
      <c r="AB545" s="34"/>
      <c r="AC545" s="34"/>
      <c r="AD545" s="34"/>
      <c r="AE545" s="34"/>
      <c r="AF545" s="34"/>
      <c r="AG545" s="34"/>
      <c r="AH545" s="34"/>
      <c r="AI545" s="34"/>
      <c r="AJ545" s="34"/>
      <c r="AK545" s="34"/>
      <c r="AL545" s="34"/>
    </row>
    <row r="546" spans="1:38" ht="12.75" customHeight="1" x14ac:dyDescent="0.25">
      <c r="A546" s="34"/>
      <c r="B546" s="34"/>
      <c r="C546" s="34"/>
      <c r="D546" s="34"/>
      <c r="E546" s="34"/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  <c r="R546" s="34"/>
      <c r="S546" s="34"/>
      <c r="T546" s="34"/>
      <c r="U546" s="34"/>
      <c r="V546" s="34"/>
      <c r="W546" s="34"/>
      <c r="X546" s="34"/>
      <c r="Y546" s="34"/>
      <c r="Z546" s="34"/>
      <c r="AA546" s="34"/>
      <c r="AB546" s="34"/>
      <c r="AC546" s="34"/>
      <c r="AD546" s="34"/>
      <c r="AE546" s="34"/>
      <c r="AF546" s="34"/>
      <c r="AG546" s="34"/>
      <c r="AH546" s="34"/>
      <c r="AI546" s="34"/>
      <c r="AJ546" s="34"/>
      <c r="AK546" s="34"/>
      <c r="AL546" s="34"/>
    </row>
    <row r="547" spans="1:38" ht="12.75" customHeight="1" x14ac:dyDescent="0.25">
      <c r="A547" s="34"/>
      <c r="B547" s="34"/>
      <c r="C547" s="34"/>
      <c r="D547" s="34"/>
      <c r="E547" s="34"/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  <c r="R547" s="34"/>
      <c r="S547" s="34"/>
      <c r="T547" s="34"/>
      <c r="U547" s="34"/>
      <c r="V547" s="34"/>
      <c r="W547" s="34"/>
      <c r="X547" s="34"/>
      <c r="Y547" s="34"/>
      <c r="Z547" s="34"/>
      <c r="AA547" s="34"/>
      <c r="AB547" s="34"/>
      <c r="AC547" s="34"/>
      <c r="AD547" s="34"/>
      <c r="AE547" s="34"/>
      <c r="AF547" s="34"/>
      <c r="AG547" s="34"/>
      <c r="AH547" s="34"/>
      <c r="AI547" s="34"/>
      <c r="AJ547" s="34"/>
      <c r="AK547" s="34"/>
      <c r="AL547" s="34"/>
    </row>
    <row r="548" spans="1:38" ht="12.75" customHeight="1" x14ac:dyDescent="0.25">
      <c r="A548" s="34"/>
      <c r="B548" s="34"/>
      <c r="C548" s="34"/>
      <c r="D548" s="34"/>
      <c r="E548" s="34"/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  <c r="R548" s="34"/>
      <c r="S548" s="34"/>
      <c r="T548" s="34"/>
      <c r="U548" s="34"/>
      <c r="V548" s="34"/>
      <c r="W548" s="34"/>
      <c r="X548" s="34"/>
      <c r="Y548" s="34"/>
      <c r="Z548" s="34"/>
      <c r="AA548" s="34"/>
      <c r="AB548" s="34"/>
      <c r="AC548" s="34"/>
      <c r="AD548" s="34"/>
      <c r="AE548" s="34"/>
      <c r="AF548" s="34"/>
      <c r="AG548" s="34"/>
      <c r="AH548" s="34"/>
      <c r="AI548" s="34"/>
      <c r="AJ548" s="34"/>
      <c r="AK548" s="34"/>
      <c r="AL548" s="34"/>
    </row>
    <row r="549" spans="1:38" ht="12.75" customHeight="1" x14ac:dyDescent="0.25">
      <c r="A549" s="34"/>
      <c r="B549" s="34"/>
      <c r="C549" s="34"/>
      <c r="D549" s="34"/>
      <c r="E549" s="34"/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  <c r="R549" s="34"/>
      <c r="S549" s="34"/>
      <c r="T549" s="34"/>
      <c r="U549" s="34"/>
      <c r="V549" s="34"/>
      <c r="W549" s="34"/>
      <c r="X549" s="34"/>
      <c r="Y549" s="34"/>
      <c r="Z549" s="34"/>
      <c r="AA549" s="34"/>
      <c r="AB549" s="34"/>
      <c r="AC549" s="34"/>
      <c r="AD549" s="34"/>
      <c r="AE549" s="34"/>
      <c r="AF549" s="34"/>
      <c r="AG549" s="34"/>
      <c r="AH549" s="34"/>
      <c r="AI549" s="34"/>
      <c r="AJ549" s="34"/>
      <c r="AK549" s="34"/>
      <c r="AL549" s="34"/>
    </row>
    <row r="550" spans="1:38" ht="12.75" customHeight="1" x14ac:dyDescent="0.25">
      <c r="A550" s="34"/>
      <c r="B550" s="34"/>
      <c r="C550" s="34"/>
      <c r="D550" s="34"/>
      <c r="E550" s="34"/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  <c r="R550" s="34"/>
      <c r="S550" s="34"/>
      <c r="T550" s="34"/>
      <c r="U550" s="34"/>
      <c r="V550" s="34"/>
      <c r="W550" s="34"/>
      <c r="X550" s="34"/>
      <c r="Y550" s="34"/>
      <c r="Z550" s="34"/>
      <c r="AA550" s="34"/>
      <c r="AB550" s="34"/>
      <c r="AC550" s="34"/>
      <c r="AD550" s="34"/>
      <c r="AE550" s="34"/>
      <c r="AF550" s="34"/>
      <c r="AG550" s="34"/>
      <c r="AH550" s="34"/>
      <c r="AI550" s="34"/>
      <c r="AJ550" s="34"/>
      <c r="AK550" s="34"/>
      <c r="AL550" s="34"/>
    </row>
    <row r="551" spans="1:38" ht="12.75" customHeight="1" x14ac:dyDescent="0.25">
      <c r="A551" s="34"/>
      <c r="B551" s="34"/>
      <c r="C551" s="34"/>
      <c r="D551" s="34"/>
      <c r="E551" s="34"/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  <c r="R551" s="34"/>
      <c r="S551" s="34"/>
      <c r="T551" s="34"/>
      <c r="U551" s="34"/>
      <c r="V551" s="34"/>
      <c r="W551" s="34"/>
      <c r="X551" s="34"/>
      <c r="Y551" s="34"/>
      <c r="Z551" s="34"/>
      <c r="AA551" s="34"/>
      <c r="AB551" s="34"/>
      <c r="AC551" s="34"/>
      <c r="AD551" s="34"/>
      <c r="AE551" s="34"/>
      <c r="AF551" s="34"/>
      <c r="AG551" s="34"/>
      <c r="AH551" s="34"/>
      <c r="AI551" s="34"/>
      <c r="AJ551" s="34"/>
      <c r="AK551" s="34"/>
      <c r="AL551" s="34"/>
    </row>
    <row r="552" spans="1:38" ht="12.75" customHeight="1" x14ac:dyDescent="0.25">
      <c r="A552" s="34"/>
      <c r="B552" s="34"/>
      <c r="C552" s="34"/>
      <c r="D552" s="34"/>
      <c r="E552" s="34"/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  <c r="R552" s="34"/>
      <c r="S552" s="34"/>
      <c r="T552" s="34"/>
      <c r="U552" s="34"/>
      <c r="V552" s="34"/>
      <c r="W552" s="34"/>
      <c r="X552" s="34"/>
      <c r="Y552" s="34"/>
      <c r="Z552" s="34"/>
      <c r="AA552" s="34"/>
      <c r="AB552" s="34"/>
      <c r="AC552" s="34"/>
      <c r="AD552" s="34"/>
      <c r="AE552" s="34"/>
      <c r="AF552" s="34"/>
      <c r="AG552" s="34"/>
      <c r="AH552" s="34"/>
      <c r="AI552" s="34"/>
      <c r="AJ552" s="34"/>
      <c r="AK552" s="34"/>
      <c r="AL552" s="34"/>
    </row>
    <row r="553" spans="1:38" ht="12.75" customHeight="1" x14ac:dyDescent="0.25">
      <c r="A553" s="34"/>
      <c r="B553" s="34"/>
      <c r="C553" s="34"/>
      <c r="D553" s="34"/>
      <c r="E553" s="34"/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  <c r="R553" s="34"/>
      <c r="S553" s="34"/>
      <c r="T553" s="34"/>
      <c r="U553" s="34"/>
      <c r="V553" s="34"/>
      <c r="W553" s="34"/>
      <c r="X553" s="34"/>
      <c r="Y553" s="34"/>
      <c r="Z553" s="34"/>
      <c r="AA553" s="34"/>
      <c r="AB553" s="34"/>
      <c r="AC553" s="34"/>
      <c r="AD553" s="34"/>
      <c r="AE553" s="34"/>
      <c r="AF553" s="34"/>
      <c r="AG553" s="34"/>
      <c r="AH553" s="34"/>
      <c r="AI553" s="34"/>
      <c r="AJ553" s="34"/>
      <c r="AK553" s="34"/>
      <c r="AL553" s="34"/>
    </row>
    <row r="554" spans="1:38" ht="12.75" customHeight="1" x14ac:dyDescent="0.25">
      <c r="A554" s="34"/>
      <c r="B554" s="34"/>
      <c r="C554" s="34"/>
      <c r="D554" s="34"/>
      <c r="E554" s="34"/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  <c r="R554" s="34"/>
      <c r="S554" s="34"/>
      <c r="T554" s="34"/>
      <c r="U554" s="34"/>
      <c r="V554" s="34"/>
      <c r="W554" s="34"/>
      <c r="X554" s="34"/>
      <c r="Y554" s="34"/>
      <c r="Z554" s="34"/>
      <c r="AA554" s="34"/>
      <c r="AB554" s="34"/>
      <c r="AC554" s="34"/>
      <c r="AD554" s="34"/>
      <c r="AE554" s="34"/>
      <c r="AF554" s="34"/>
      <c r="AG554" s="34"/>
      <c r="AH554" s="34"/>
      <c r="AI554" s="34"/>
      <c r="AJ554" s="34"/>
      <c r="AK554" s="34"/>
      <c r="AL554" s="34"/>
    </row>
    <row r="555" spans="1:38" ht="12.75" customHeight="1" x14ac:dyDescent="0.25">
      <c r="A555" s="34"/>
      <c r="B555" s="34"/>
      <c r="C555" s="34"/>
      <c r="D555" s="34"/>
      <c r="E555" s="34"/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  <c r="R555" s="34"/>
      <c r="S555" s="34"/>
      <c r="T555" s="34"/>
      <c r="U555" s="34"/>
      <c r="V555" s="34"/>
      <c r="W555" s="34"/>
      <c r="X555" s="34"/>
      <c r="Y555" s="34"/>
      <c r="Z555" s="34"/>
      <c r="AA555" s="34"/>
      <c r="AB555" s="34"/>
      <c r="AC555" s="34"/>
      <c r="AD555" s="34"/>
      <c r="AE555" s="34"/>
      <c r="AF555" s="34"/>
      <c r="AG555" s="34"/>
      <c r="AH555" s="34"/>
      <c r="AI555" s="34"/>
      <c r="AJ555" s="34"/>
      <c r="AK555" s="34"/>
      <c r="AL555" s="34"/>
    </row>
    <row r="556" spans="1:38" ht="12.75" customHeight="1" x14ac:dyDescent="0.25">
      <c r="A556" s="34"/>
      <c r="B556" s="34"/>
      <c r="C556" s="34"/>
      <c r="D556" s="34"/>
      <c r="E556" s="34"/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  <c r="R556" s="34"/>
      <c r="S556" s="34"/>
      <c r="T556" s="34"/>
      <c r="U556" s="34"/>
      <c r="V556" s="34"/>
      <c r="W556" s="34"/>
      <c r="X556" s="34"/>
      <c r="Y556" s="34"/>
      <c r="Z556" s="34"/>
      <c r="AA556" s="34"/>
      <c r="AB556" s="34"/>
      <c r="AC556" s="34"/>
      <c r="AD556" s="34"/>
      <c r="AE556" s="34"/>
      <c r="AF556" s="34"/>
      <c r="AG556" s="34"/>
      <c r="AH556" s="34"/>
      <c r="AI556" s="34"/>
      <c r="AJ556" s="34"/>
      <c r="AK556" s="34"/>
      <c r="AL556" s="34"/>
    </row>
    <row r="557" spans="1:38" ht="12.75" customHeight="1" x14ac:dyDescent="0.25">
      <c r="A557" s="34"/>
      <c r="B557" s="34"/>
      <c r="C557" s="34"/>
      <c r="D557" s="34"/>
      <c r="E557" s="34"/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  <c r="R557" s="34"/>
      <c r="S557" s="34"/>
      <c r="T557" s="34"/>
      <c r="U557" s="34"/>
      <c r="V557" s="34"/>
      <c r="W557" s="34"/>
      <c r="X557" s="34"/>
      <c r="Y557" s="34"/>
      <c r="Z557" s="34"/>
      <c r="AA557" s="34"/>
      <c r="AB557" s="34"/>
      <c r="AC557" s="34"/>
      <c r="AD557" s="34"/>
      <c r="AE557" s="34"/>
      <c r="AF557" s="34"/>
      <c r="AG557" s="34"/>
      <c r="AH557" s="34"/>
      <c r="AI557" s="34"/>
      <c r="AJ557" s="34"/>
      <c r="AK557" s="34"/>
      <c r="AL557" s="34"/>
    </row>
    <row r="558" spans="1:38" ht="12.75" customHeight="1" x14ac:dyDescent="0.25">
      <c r="A558" s="34"/>
      <c r="B558" s="34"/>
      <c r="C558" s="34"/>
      <c r="D558" s="34"/>
      <c r="E558" s="34"/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  <c r="R558" s="34"/>
      <c r="S558" s="34"/>
      <c r="T558" s="34"/>
      <c r="U558" s="34"/>
      <c r="V558" s="34"/>
      <c r="W558" s="34"/>
      <c r="X558" s="34"/>
      <c r="Y558" s="34"/>
      <c r="Z558" s="34"/>
      <c r="AA558" s="34"/>
      <c r="AB558" s="34"/>
      <c r="AC558" s="34"/>
      <c r="AD558" s="34"/>
      <c r="AE558" s="34"/>
      <c r="AF558" s="34"/>
      <c r="AG558" s="34"/>
      <c r="AH558" s="34"/>
      <c r="AI558" s="34"/>
      <c r="AJ558" s="34"/>
      <c r="AK558" s="34"/>
      <c r="AL558" s="34"/>
    </row>
    <row r="559" spans="1:38" ht="12.75" customHeight="1" x14ac:dyDescent="0.25">
      <c r="A559" s="34"/>
      <c r="B559" s="34"/>
      <c r="C559" s="34"/>
      <c r="D559" s="34"/>
      <c r="E559" s="34"/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  <c r="R559" s="34"/>
      <c r="S559" s="34"/>
      <c r="T559" s="34"/>
      <c r="U559" s="34"/>
      <c r="V559" s="34"/>
      <c r="W559" s="34"/>
      <c r="X559" s="34"/>
      <c r="Y559" s="34"/>
      <c r="Z559" s="34"/>
      <c r="AA559" s="34"/>
      <c r="AB559" s="34"/>
      <c r="AC559" s="34"/>
      <c r="AD559" s="34"/>
      <c r="AE559" s="34"/>
      <c r="AF559" s="34"/>
      <c r="AG559" s="34"/>
      <c r="AH559" s="34"/>
      <c r="AI559" s="34"/>
      <c r="AJ559" s="34"/>
      <c r="AK559" s="34"/>
      <c r="AL559" s="34"/>
    </row>
    <row r="560" spans="1:38" ht="12.75" customHeight="1" x14ac:dyDescent="0.25">
      <c r="A560" s="34"/>
      <c r="B560" s="34"/>
      <c r="C560" s="34"/>
      <c r="D560" s="34"/>
      <c r="E560" s="34"/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  <c r="R560" s="34"/>
      <c r="S560" s="34"/>
      <c r="T560" s="34"/>
      <c r="U560" s="34"/>
      <c r="V560" s="34"/>
      <c r="W560" s="34"/>
      <c r="X560" s="34"/>
      <c r="Y560" s="34"/>
      <c r="Z560" s="34"/>
      <c r="AA560" s="34"/>
      <c r="AB560" s="34"/>
      <c r="AC560" s="34"/>
      <c r="AD560" s="34"/>
      <c r="AE560" s="34"/>
      <c r="AF560" s="34"/>
      <c r="AG560" s="34"/>
      <c r="AH560" s="34"/>
      <c r="AI560" s="34"/>
      <c r="AJ560" s="34"/>
      <c r="AK560" s="34"/>
      <c r="AL560" s="34"/>
    </row>
    <row r="561" spans="1:38" ht="12.75" customHeight="1" x14ac:dyDescent="0.25">
      <c r="A561" s="34"/>
      <c r="B561" s="34"/>
      <c r="C561" s="34"/>
      <c r="D561" s="34"/>
      <c r="E561" s="34"/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  <c r="R561" s="34"/>
      <c r="S561" s="34"/>
      <c r="T561" s="34"/>
      <c r="U561" s="34"/>
      <c r="V561" s="34"/>
      <c r="W561" s="34"/>
      <c r="X561" s="34"/>
      <c r="Y561" s="34"/>
      <c r="Z561" s="34"/>
      <c r="AA561" s="34"/>
      <c r="AB561" s="34"/>
      <c r="AC561" s="34"/>
      <c r="AD561" s="34"/>
      <c r="AE561" s="34"/>
      <c r="AF561" s="34"/>
      <c r="AG561" s="34"/>
      <c r="AH561" s="34"/>
      <c r="AI561" s="34"/>
      <c r="AJ561" s="34"/>
      <c r="AK561" s="34"/>
      <c r="AL561" s="34"/>
    </row>
    <row r="562" spans="1:38" ht="12.75" customHeight="1" x14ac:dyDescent="0.25">
      <c r="A562" s="34"/>
      <c r="B562" s="34"/>
      <c r="C562" s="34"/>
      <c r="D562" s="34"/>
      <c r="E562" s="34"/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  <c r="R562" s="34"/>
      <c r="S562" s="34"/>
      <c r="T562" s="34"/>
      <c r="U562" s="34"/>
      <c r="V562" s="34"/>
      <c r="W562" s="34"/>
      <c r="X562" s="34"/>
      <c r="Y562" s="34"/>
      <c r="Z562" s="34"/>
      <c r="AA562" s="34"/>
      <c r="AB562" s="34"/>
      <c r="AC562" s="34"/>
      <c r="AD562" s="34"/>
      <c r="AE562" s="34"/>
      <c r="AF562" s="34"/>
      <c r="AG562" s="34"/>
      <c r="AH562" s="34"/>
      <c r="AI562" s="34"/>
      <c r="AJ562" s="34"/>
      <c r="AK562" s="34"/>
      <c r="AL562" s="34"/>
    </row>
    <row r="563" spans="1:38" ht="12.75" customHeight="1" x14ac:dyDescent="0.25">
      <c r="A563" s="34"/>
      <c r="B563" s="34"/>
      <c r="C563" s="34"/>
      <c r="D563" s="34"/>
      <c r="E563" s="34"/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  <c r="R563" s="34"/>
      <c r="S563" s="34"/>
      <c r="T563" s="34"/>
      <c r="U563" s="34"/>
      <c r="V563" s="34"/>
      <c r="W563" s="34"/>
      <c r="X563" s="34"/>
      <c r="Y563" s="34"/>
      <c r="Z563" s="34"/>
      <c r="AA563" s="34"/>
      <c r="AB563" s="34"/>
      <c r="AC563" s="34"/>
      <c r="AD563" s="34"/>
      <c r="AE563" s="34"/>
      <c r="AF563" s="34"/>
      <c r="AG563" s="34"/>
      <c r="AH563" s="34"/>
      <c r="AI563" s="34"/>
      <c r="AJ563" s="34"/>
      <c r="AK563" s="34"/>
      <c r="AL563" s="34"/>
    </row>
    <row r="564" spans="1:38" ht="12.75" customHeight="1" x14ac:dyDescent="0.25">
      <c r="A564" s="34"/>
      <c r="B564" s="34"/>
      <c r="C564" s="34"/>
      <c r="D564" s="34"/>
      <c r="E564" s="34"/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  <c r="R564" s="34"/>
      <c r="S564" s="34"/>
      <c r="T564" s="34"/>
      <c r="U564" s="34"/>
      <c r="V564" s="34"/>
      <c r="W564" s="34"/>
      <c r="X564" s="34"/>
      <c r="Y564" s="34"/>
      <c r="Z564" s="34"/>
      <c r="AA564" s="34"/>
      <c r="AB564" s="34"/>
      <c r="AC564" s="34"/>
      <c r="AD564" s="34"/>
      <c r="AE564" s="34"/>
      <c r="AF564" s="34"/>
      <c r="AG564" s="34"/>
      <c r="AH564" s="34"/>
      <c r="AI564" s="34"/>
      <c r="AJ564" s="34"/>
      <c r="AK564" s="34"/>
      <c r="AL564" s="34"/>
    </row>
    <row r="565" spans="1:38" ht="12.75" customHeight="1" x14ac:dyDescent="0.25">
      <c r="A565" s="34"/>
      <c r="B565" s="34"/>
      <c r="C565" s="34"/>
      <c r="D565" s="34"/>
      <c r="E565" s="34"/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  <c r="R565" s="34"/>
      <c r="S565" s="34"/>
      <c r="T565" s="34"/>
      <c r="U565" s="34"/>
      <c r="V565" s="34"/>
      <c r="W565" s="34"/>
      <c r="X565" s="34"/>
      <c r="Y565" s="34"/>
      <c r="Z565" s="34"/>
      <c r="AA565" s="34"/>
      <c r="AB565" s="34"/>
      <c r="AC565" s="34"/>
      <c r="AD565" s="34"/>
      <c r="AE565" s="34"/>
      <c r="AF565" s="34"/>
      <c r="AG565" s="34"/>
      <c r="AH565" s="34"/>
      <c r="AI565" s="34"/>
      <c r="AJ565" s="34"/>
      <c r="AK565" s="34"/>
      <c r="AL565" s="34"/>
    </row>
    <row r="566" spans="1:38" ht="12.75" customHeight="1" x14ac:dyDescent="0.25">
      <c r="A566" s="34"/>
      <c r="B566" s="34"/>
      <c r="C566" s="34"/>
      <c r="D566" s="34"/>
      <c r="E566" s="34"/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  <c r="R566" s="34"/>
      <c r="S566" s="34"/>
      <c r="T566" s="34"/>
      <c r="U566" s="34"/>
      <c r="V566" s="34"/>
      <c r="W566" s="34"/>
      <c r="X566" s="34"/>
      <c r="Y566" s="34"/>
      <c r="Z566" s="34"/>
      <c r="AA566" s="34"/>
      <c r="AB566" s="34"/>
      <c r="AC566" s="34"/>
      <c r="AD566" s="34"/>
      <c r="AE566" s="34"/>
      <c r="AF566" s="34"/>
      <c r="AG566" s="34"/>
      <c r="AH566" s="34"/>
      <c r="AI566" s="34"/>
      <c r="AJ566" s="34"/>
      <c r="AK566" s="34"/>
      <c r="AL566" s="34"/>
    </row>
    <row r="567" spans="1:38" ht="12.75" customHeight="1" x14ac:dyDescent="0.25">
      <c r="A567" s="34"/>
      <c r="B567" s="34"/>
      <c r="C567" s="34"/>
      <c r="D567" s="34"/>
      <c r="E567" s="34"/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  <c r="R567" s="34"/>
      <c r="S567" s="34"/>
      <c r="T567" s="34"/>
      <c r="U567" s="34"/>
      <c r="V567" s="34"/>
      <c r="W567" s="34"/>
      <c r="X567" s="34"/>
      <c r="Y567" s="34"/>
      <c r="Z567" s="34"/>
      <c r="AA567" s="34"/>
      <c r="AB567" s="34"/>
      <c r="AC567" s="34"/>
      <c r="AD567" s="34"/>
      <c r="AE567" s="34"/>
      <c r="AF567" s="34"/>
      <c r="AG567" s="34"/>
      <c r="AH567" s="34"/>
      <c r="AI567" s="34"/>
      <c r="AJ567" s="34"/>
      <c r="AK567" s="34"/>
      <c r="AL567" s="34"/>
    </row>
    <row r="568" spans="1:38" ht="12.75" customHeight="1" x14ac:dyDescent="0.25">
      <c r="A568" s="34"/>
      <c r="B568" s="34"/>
      <c r="C568" s="34"/>
      <c r="D568" s="34"/>
      <c r="E568" s="34"/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  <c r="R568" s="34"/>
      <c r="S568" s="34"/>
      <c r="T568" s="34"/>
      <c r="U568" s="34"/>
      <c r="V568" s="34"/>
      <c r="W568" s="34"/>
      <c r="X568" s="34"/>
      <c r="Y568" s="34"/>
      <c r="Z568" s="34"/>
      <c r="AA568" s="34"/>
      <c r="AB568" s="34"/>
      <c r="AC568" s="34"/>
      <c r="AD568" s="34"/>
      <c r="AE568" s="34"/>
      <c r="AF568" s="34"/>
      <c r="AG568" s="34"/>
      <c r="AH568" s="34"/>
      <c r="AI568" s="34"/>
      <c r="AJ568" s="34"/>
      <c r="AK568" s="34"/>
      <c r="AL568" s="34"/>
    </row>
    <row r="569" spans="1:38" ht="12.75" customHeight="1" x14ac:dyDescent="0.25">
      <c r="A569" s="34"/>
      <c r="B569" s="34"/>
      <c r="C569" s="34"/>
      <c r="D569" s="34"/>
      <c r="E569" s="34"/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  <c r="R569" s="34"/>
      <c r="S569" s="34"/>
      <c r="T569" s="34"/>
      <c r="U569" s="34"/>
      <c r="V569" s="34"/>
      <c r="W569" s="34"/>
      <c r="X569" s="34"/>
      <c r="Y569" s="34"/>
      <c r="Z569" s="34"/>
      <c r="AA569" s="34"/>
      <c r="AB569" s="34"/>
      <c r="AC569" s="34"/>
      <c r="AD569" s="34"/>
      <c r="AE569" s="34"/>
      <c r="AF569" s="34"/>
      <c r="AG569" s="34"/>
      <c r="AH569" s="34"/>
      <c r="AI569" s="34"/>
      <c r="AJ569" s="34"/>
      <c r="AK569" s="34"/>
      <c r="AL569" s="34"/>
    </row>
    <row r="570" spans="1:38" ht="12.75" customHeight="1" x14ac:dyDescent="0.25">
      <c r="A570" s="34"/>
      <c r="B570" s="34"/>
      <c r="C570" s="34"/>
      <c r="D570" s="34"/>
      <c r="E570" s="34"/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  <c r="R570" s="34"/>
      <c r="S570" s="34"/>
      <c r="T570" s="34"/>
      <c r="U570" s="34"/>
      <c r="V570" s="34"/>
      <c r="W570" s="34"/>
      <c r="X570" s="34"/>
      <c r="Y570" s="34"/>
      <c r="Z570" s="34"/>
      <c r="AA570" s="34"/>
      <c r="AB570" s="34"/>
      <c r="AC570" s="34"/>
      <c r="AD570" s="34"/>
      <c r="AE570" s="34"/>
      <c r="AF570" s="34"/>
      <c r="AG570" s="34"/>
      <c r="AH570" s="34"/>
      <c r="AI570" s="34"/>
      <c r="AJ570" s="34"/>
      <c r="AK570" s="34"/>
      <c r="AL570" s="34"/>
    </row>
    <row r="571" spans="1:38" ht="12.75" customHeight="1" x14ac:dyDescent="0.25">
      <c r="A571" s="34"/>
      <c r="B571" s="34"/>
      <c r="C571" s="34"/>
      <c r="D571" s="34"/>
      <c r="E571" s="34"/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  <c r="R571" s="34"/>
      <c r="S571" s="34"/>
      <c r="T571" s="34"/>
      <c r="U571" s="34"/>
      <c r="V571" s="34"/>
      <c r="W571" s="34"/>
      <c r="X571" s="34"/>
      <c r="Y571" s="34"/>
      <c r="Z571" s="34"/>
      <c r="AA571" s="34"/>
      <c r="AB571" s="34"/>
      <c r="AC571" s="34"/>
      <c r="AD571" s="34"/>
      <c r="AE571" s="34"/>
      <c r="AF571" s="34"/>
      <c r="AG571" s="34"/>
      <c r="AH571" s="34"/>
      <c r="AI571" s="34"/>
      <c r="AJ571" s="34"/>
      <c r="AK571" s="34"/>
      <c r="AL571" s="34"/>
    </row>
    <row r="572" spans="1:38" ht="12.75" customHeight="1" x14ac:dyDescent="0.25">
      <c r="A572" s="34"/>
      <c r="B572" s="34"/>
      <c r="C572" s="34"/>
      <c r="D572" s="34"/>
      <c r="E572" s="34"/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  <c r="R572" s="34"/>
      <c r="S572" s="34"/>
      <c r="T572" s="34"/>
      <c r="U572" s="34"/>
      <c r="V572" s="34"/>
      <c r="W572" s="34"/>
      <c r="X572" s="34"/>
      <c r="Y572" s="34"/>
      <c r="Z572" s="34"/>
      <c r="AA572" s="34"/>
      <c r="AB572" s="34"/>
      <c r="AC572" s="34"/>
      <c r="AD572" s="34"/>
      <c r="AE572" s="34"/>
      <c r="AF572" s="34"/>
      <c r="AG572" s="34"/>
      <c r="AH572" s="34"/>
      <c r="AI572" s="34"/>
      <c r="AJ572" s="34"/>
      <c r="AK572" s="34"/>
      <c r="AL572" s="34"/>
    </row>
    <row r="573" spans="1:38" ht="12.75" customHeight="1" x14ac:dyDescent="0.25">
      <c r="A573" s="34"/>
      <c r="B573" s="34"/>
      <c r="C573" s="34"/>
      <c r="D573" s="34"/>
      <c r="E573" s="34"/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  <c r="R573" s="34"/>
      <c r="S573" s="34"/>
      <c r="T573" s="34"/>
      <c r="U573" s="34"/>
      <c r="V573" s="34"/>
      <c r="W573" s="34"/>
      <c r="X573" s="34"/>
      <c r="Y573" s="34"/>
      <c r="Z573" s="34"/>
      <c r="AA573" s="34"/>
      <c r="AB573" s="34"/>
      <c r="AC573" s="34"/>
      <c r="AD573" s="34"/>
      <c r="AE573" s="34"/>
      <c r="AF573" s="34"/>
      <c r="AG573" s="34"/>
      <c r="AH573" s="34"/>
      <c r="AI573" s="34"/>
      <c r="AJ573" s="34"/>
      <c r="AK573" s="34"/>
      <c r="AL573" s="34"/>
    </row>
    <row r="574" spans="1:38" ht="12.75" customHeight="1" x14ac:dyDescent="0.25">
      <c r="A574" s="34"/>
      <c r="B574" s="34"/>
      <c r="C574" s="34"/>
      <c r="D574" s="34"/>
      <c r="E574" s="34"/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  <c r="R574" s="34"/>
      <c r="S574" s="34"/>
      <c r="T574" s="34"/>
      <c r="U574" s="34"/>
      <c r="V574" s="34"/>
      <c r="W574" s="34"/>
      <c r="X574" s="34"/>
      <c r="Y574" s="34"/>
      <c r="Z574" s="34"/>
      <c r="AA574" s="34"/>
      <c r="AB574" s="34"/>
      <c r="AC574" s="34"/>
      <c r="AD574" s="34"/>
      <c r="AE574" s="34"/>
      <c r="AF574" s="34"/>
      <c r="AG574" s="34"/>
      <c r="AH574" s="34"/>
      <c r="AI574" s="34"/>
      <c r="AJ574" s="34"/>
      <c r="AK574" s="34"/>
      <c r="AL574" s="34"/>
    </row>
    <row r="575" spans="1:38" ht="12.75" customHeight="1" x14ac:dyDescent="0.25">
      <c r="A575" s="34"/>
      <c r="B575" s="34"/>
      <c r="C575" s="34"/>
      <c r="D575" s="34"/>
      <c r="E575" s="34"/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  <c r="R575" s="34"/>
      <c r="S575" s="34"/>
      <c r="T575" s="34"/>
      <c r="U575" s="34"/>
      <c r="V575" s="34"/>
      <c r="W575" s="34"/>
      <c r="X575" s="34"/>
      <c r="Y575" s="34"/>
      <c r="Z575" s="34"/>
      <c r="AA575" s="34"/>
      <c r="AB575" s="34"/>
      <c r="AC575" s="34"/>
      <c r="AD575" s="34"/>
      <c r="AE575" s="34"/>
      <c r="AF575" s="34"/>
      <c r="AG575" s="34"/>
      <c r="AH575" s="34"/>
      <c r="AI575" s="34"/>
      <c r="AJ575" s="34"/>
      <c r="AK575" s="34"/>
      <c r="AL575" s="34"/>
    </row>
    <row r="576" spans="1:38" ht="12.75" customHeight="1" x14ac:dyDescent="0.25">
      <c r="A576" s="34"/>
      <c r="B576" s="34"/>
      <c r="C576" s="34"/>
      <c r="D576" s="34"/>
      <c r="E576" s="34"/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  <c r="R576" s="34"/>
      <c r="S576" s="34"/>
      <c r="T576" s="34"/>
      <c r="U576" s="34"/>
      <c r="V576" s="34"/>
      <c r="W576" s="34"/>
      <c r="X576" s="34"/>
      <c r="Y576" s="34"/>
      <c r="Z576" s="34"/>
      <c r="AA576" s="34"/>
      <c r="AB576" s="34"/>
      <c r="AC576" s="34"/>
      <c r="AD576" s="34"/>
      <c r="AE576" s="34"/>
      <c r="AF576" s="34"/>
      <c r="AG576" s="34"/>
      <c r="AH576" s="34"/>
      <c r="AI576" s="34"/>
      <c r="AJ576" s="34"/>
      <c r="AK576" s="34"/>
      <c r="AL576" s="34"/>
    </row>
    <row r="577" spans="1:38" ht="12.75" customHeight="1" x14ac:dyDescent="0.25">
      <c r="A577" s="34"/>
      <c r="B577" s="34"/>
      <c r="C577" s="34"/>
      <c r="D577" s="34"/>
      <c r="E577" s="34"/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  <c r="R577" s="34"/>
      <c r="S577" s="34"/>
      <c r="T577" s="34"/>
      <c r="U577" s="34"/>
      <c r="V577" s="34"/>
      <c r="W577" s="34"/>
      <c r="X577" s="34"/>
      <c r="Y577" s="34"/>
      <c r="Z577" s="34"/>
      <c r="AA577" s="34"/>
      <c r="AB577" s="34"/>
      <c r="AC577" s="34"/>
      <c r="AD577" s="34"/>
      <c r="AE577" s="34"/>
      <c r="AF577" s="34"/>
      <c r="AG577" s="34"/>
      <c r="AH577" s="34"/>
      <c r="AI577" s="34"/>
      <c r="AJ577" s="34"/>
      <c r="AK577" s="34"/>
      <c r="AL577" s="34"/>
    </row>
    <row r="578" spans="1:38" ht="12.75" customHeight="1" x14ac:dyDescent="0.25">
      <c r="A578" s="34"/>
      <c r="B578" s="34"/>
      <c r="C578" s="34"/>
      <c r="D578" s="34"/>
      <c r="E578" s="34"/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  <c r="R578" s="34"/>
      <c r="S578" s="34"/>
      <c r="T578" s="34"/>
      <c r="U578" s="34"/>
      <c r="V578" s="34"/>
      <c r="W578" s="34"/>
      <c r="X578" s="34"/>
      <c r="Y578" s="34"/>
      <c r="Z578" s="34"/>
      <c r="AA578" s="34"/>
      <c r="AB578" s="34"/>
      <c r="AC578" s="34"/>
      <c r="AD578" s="34"/>
      <c r="AE578" s="34"/>
      <c r="AF578" s="34"/>
      <c r="AG578" s="34"/>
      <c r="AH578" s="34"/>
      <c r="AI578" s="34"/>
      <c r="AJ578" s="34"/>
      <c r="AK578" s="34"/>
      <c r="AL578" s="34"/>
    </row>
    <row r="579" spans="1:38" ht="12.75" customHeight="1" x14ac:dyDescent="0.25">
      <c r="A579" s="34"/>
      <c r="B579" s="34"/>
      <c r="C579" s="34"/>
      <c r="D579" s="34"/>
      <c r="E579" s="34"/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  <c r="R579" s="34"/>
      <c r="S579" s="34"/>
      <c r="T579" s="34"/>
      <c r="U579" s="34"/>
      <c r="V579" s="34"/>
      <c r="W579" s="34"/>
      <c r="X579" s="34"/>
      <c r="Y579" s="34"/>
      <c r="Z579" s="34"/>
      <c r="AA579" s="34"/>
      <c r="AB579" s="34"/>
      <c r="AC579" s="34"/>
      <c r="AD579" s="34"/>
      <c r="AE579" s="34"/>
      <c r="AF579" s="34"/>
      <c r="AG579" s="34"/>
      <c r="AH579" s="34"/>
      <c r="AI579" s="34"/>
      <c r="AJ579" s="34"/>
      <c r="AK579" s="34"/>
      <c r="AL579" s="34"/>
    </row>
    <row r="580" spans="1:38" ht="12.75" customHeight="1" x14ac:dyDescent="0.25">
      <c r="A580" s="34"/>
      <c r="B580" s="34"/>
      <c r="C580" s="34"/>
      <c r="D580" s="34"/>
      <c r="E580" s="34"/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  <c r="R580" s="34"/>
      <c r="S580" s="34"/>
      <c r="T580" s="34"/>
      <c r="U580" s="34"/>
      <c r="V580" s="34"/>
      <c r="W580" s="34"/>
      <c r="X580" s="34"/>
      <c r="Y580" s="34"/>
      <c r="Z580" s="34"/>
      <c r="AA580" s="34"/>
      <c r="AB580" s="34"/>
      <c r="AC580" s="34"/>
      <c r="AD580" s="34"/>
      <c r="AE580" s="34"/>
      <c r="AF580" s="34"/>
      <c r="AG580" s="34"/>
      <c r="AH580" s="34"/>
      <c r="AI580" s="34"/>
      <c r="AJ580" s="34"/>
      <c r="AK580" s="34"/>
      <c r="AL580" s="34"/>
    </row>
    <row r="581" spans="1:38" ht="12.75" customHeight="1" x14ac:dyDescent="0.25">
      <c r="A581" s="34"/>
      <c r="B581" s="34"/>
      <c r="C581" s="34"/>
      <c r="D581" s="34"/>
      <c r="E581" s="34"/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  <c r="R581" s="34"/>
      <c r="S581" s="34"/>
      <c r="T581" s="34"/>
      <c r="U581" s="34"/>
      <c r="V581" s="34"/>
      <c r="W581" s="34"/>
      <c r="X581" s="34"/>
      <c r="Y581" s="34"/>
      <c r="Z581" s="34"/>
      <c r="AA581" s="34"/>
      <c r="AB581" s="34"/>
      <c r="AC581" s="34"/>
      <c r="AD581" s="34"/>
      <c r="AE581" s="34"/>
      <c r="AF581" s="34"/>
      <c r="AG581" s="34"/>
      <c r="AH581" s="34"/>
      <c r="AI581" s="34"/>
      <c r="AJ581" s="34"/>
      <c r="AK581" s="34"/>
      <c r="AL581" s="34"/>
    </row>
    <row r="582" spans="1:38" ht="12.75" customHeight="1" x14ac:dyDescent="0.25">
      <c r="A582" s="34"/>
      <c r="B582" s="34"/>
      <c r="C582" s="34"/>
      <c r="D582" s="34"/>
      <c r="E582" s="34"/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  <c r="R582" s="34"/>
      <c r="S582" s="34"/>
      <c r="T582" s="34"/>
      <c r="U582" s="34"/>
      <c r="V582" s="34"/>
      <c r="W582" s="34"/>
      <c r="X582" s="34"/>
      <c r="Y582" s="34"/>
      <c r="Z582" s="34"/>
      <c r="AA582" s="34"/>
      <c r="AB582" s="34"/>
      <c r="AC582" s="34"/>
      <c r="AD582" s="34"/>
      <c r="AE582" s="34"/>
      <c r="AF582" s="34"/>
      <c r="AG582" s="34"/>
      <c r="AH582" s="34"/>
      <c r="AI582" s="34"/>
      <c r="AJ582" s="34"/>
      <c r="AK582" s="34"/>
      <c r="AL582" s="34"/>
    </row>
    <row r="583" spans="1:38" ht="12.75" customHeight="1" x14ac:dyDescent="0.25">
      <c r="A583" s="34"/>
      <c r="B583" s="34"/>
      <c r="C583" s="34"/>
      <c r="D583" s="34"/>
      <c r="E583" s="34"/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  <c r="R583" s="34"/>
      <c r="S583" s="34"/>
      <c r="T583" s="34"/>
      <c r="U583" s="34"/>
      <c r="V583" s="34"/>
      <c r="W583" s="34"/>
      <c r="X583" s="34"/>
      <c r="Y583" s="34"/>
      <c r="Z583" s="34"/>
      <c r="AA583" s="34"/>
      <c r="AB583" s="34"/>
      <c r="AC583" s="34"/>
      <c r="AD583" s="34"/>
      <c r="AE583" s="34"/>
      <c r="AF583" s="34"/>
      <c r="AG583" s="34"/>
      <c r="AH583" s="34"/>
      <c r="AI583" s="34"/>
      <c r="AJ583" s="34"/>
      <c r="AK583" s="34"/>
      <c r="AL583" s="34"/>
    </row>
    <row r="584" spans="1:38" ht="12.75" customHeight="1" x14ac:dyDescent="0.25">
      <c r="A584" s="34"/>
      <c r="B584" s="34"/>
      <c r="C584" s="34"/>
      <c r="D584" s="34"/>
      <c r="E584" s="34"/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  <c r="R584" s="34"/>
      <c r="S584" s="34"/>
      <c r="T584" s="34"/>
      <c r="U584" s="34"/>
      <c r="V584" s="34"/>
      <c r="W584" s="34"/>
      <c r="X584" s="34"/>
      <c r="Y584" s="34"/>
      <c r="Z584" s="34"/>
      <c r="AA584" s="34"/>
      <c r="AB584" s="34"/>
      <c r="AC584" s="34"/>
      <c r="AD584" s="34"/>
      <c r="AE584" s="34"/>
      <c r="AF584" s="34"/>
      <c r="AG584" s="34"/>
      <c r="AH584" s="34"/>
      <c r="AI584" s="34"/>
      <c r="AJ584" s="34"/>
      <c r="AK584" s="34"/>
      <c r="AL584" s="34"/>
    </row>
    <row r="585" spans="1:38" ht="12.75" customHeight="1" x14ac:dyDescent="0.25">
      <c r="A585" s="34"/>
      <c r="B585" s="34"/>
      <c r="C585" s="34"/>
      <c r="D585" s="34"/>
      <c r="E585" s="34"/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  <c r="R585" s="34"/>
      <c r="S585" s="34"/>
      <c r="T585" s="34"/>
      <c r="U585" s="34"/>
      <c r="V585" s="34"/>
      <c r="W585" s="34"/>
      <c r="X585" s="34"/>
      <c r="Y585" s="34"/>
      <c r="Z585" s="34"/>
      <c r="AA585" s="34"/>
      <c r="AB585" s="34"/>
      <c r="AC585" s="34"/>
      <c r="AD585" s="34"/>
      <c r="AE585" s="34"/>
      <c r="AF585" s="34"/>
      <c r="AG585" s="34"/>
      <c r="AH585" s="34"/>
      <c r="AI585" s="34"/>
      <c r="AJ585" s="34"/>
      <c r="AK585" s="34"/>
      <c r="AL585" s="34"/>
    </row>
    <row r="586" spans="1:38" ht="12.75" customHeight="1" x14ac:dyDescent="0.25">
      <c r="A586" s="34"/>
      <c r="B586" s="34"/>
      <c r="C586" s="34"/>
      <c r="D586" s="34"/>
      <c r="E586" s="34"/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  <c r="R586" s="34"/>
      <c r="S586" s="34"/>
      <c r="T586" s="34"/>
      <c r="U586" s="34"/>
      <c r="V586" s="34"/>
      <c r="W586" s="34"/>
      <c r="X586" s="34"/>
      <c r="Y586" s="34"/>
      <c r="Z586" s="34"/>
      <c r="AA586" s="34"/>
      <c r="AB586" s="34"/>
      <c r="AC586" s="34"/>
      <c r="AD586" s="34"/>
      <c r="AE586" s="34"/>
      <c r="AF586" s="34"/>
      <c r="AG586" s="34"/>
      <c r="AH586" s="34"/>
      <c r="AI586" s="34"/>
      <c r="AJ586" s="34"/>
      <c r="AK586" s="34"/>
      <c r="AL586" s="34"/>
    </row>
    <row r="587" spans="1:38" ht="12.75" customHeight="1" x14ac:dyDescent="0.25">
      <c r="A587" s="34"/>
      <c r="B587" s="34"/>
      <c r="C587" s="34"/>
      <c r="D587" s="34"/>
      <c r="E587" s="34"/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  <c r="R587" s="34"/>
      <c r="S587" s="34"/>
      <c r="T587" s="34"/>
      <c r="U587" s="34"/>
      <c r="V587" s="34"/>
      <c r="W587" s="34"/>
      <c r="X587" s="34"/>
      <c r="Y587" s="34"/>
      <c r="Z587" s="34"/>
      <c r="AA587" s="34"/>
      <c r="AB587" s="34"/>
      <c r="AC587" s="34"/>
      <c r="AD587" s="34"/>
      <c r="AE587" s="34"/>
      <c r="AF587" s="34"/>
      <c r="AG587" s="34"/>
      <c r="AH587" s="34"/>
      <c r="AI587" s="34"/>
      <c r="AJ587" s="34"/>
      <c r="AK587" s="34"/>
      <c r="AL587" s="34"/>
    </row>
    <row r="588" spans="1:38" ht="12.75" customHeight="1" x14ac:dyDescent="0.25">
      <c r="A588" s="34"/>
      <c r="B588" s="34"/>
      <c r="C588" s="34"/>
      <c r="D588" s="34"/>
      <c r="E588" s="34"/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  <c r="R588" s="34"/>
      <c r="S588" s="34"/>
      <c r="T588" s="34"/>
      <c r="U588" s="34"/>
      <c r="V588" s="34"/>
      <c r="W588" s="34"/>
      <c r="X588" s="34"/>
      <c r="Y588" s="34"/>
      <c r="Z588" s="34"/>
      <c r="AA588" s="34"/>
      <c r="AB588" s="34"/>
      <c r="AC588" s="34"/>
      <c r="AD588" s="34"/>
      <c r="AE588" s="34"/>
      <c r="AF588" s="34"/>
      <c r="AG588" s="34"/>
      <c r="AH588" s="34"/>
      <c r="AI588" s="34"/>
      <c r="AJ588" s="34"/>
      <c r="AK588" s="34"/>
      <c r="AL588" s="34"/>
    </row>
    <row r="589" spans="1:38" ht="12.75" customHeight="1" x14ac:dyDescent="0.25">
      <c r="A589" s="34"/>
      <c r="B589" s="34"/>
      <c r="C589" s="34"/>
      <c r="D589" s="34"/>
      <c r="E589" s="34"/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  <c r="R589" s="34"/>
      <c r="S589" s="34"/>
      <c r="T589" s="34"/>
      <c r="U589" s="34"/>
      <c r="V589" s="34"/>
      <c r="W589" s="34"/>
      <c r="X589" s="34"/>
      <c r="Y589" s="34"/>
      <c r="Z589" s="34"/>
      <c r="AA589" s="34"/>
      <c r="AB589" s="34"/>
      <c r="AC589" s="34"/>
      <c r="AD589" s="34"/>
      <c r="AE589" s="34"/>
      <c r="AF589" s="34"/>
      <c r="AG589" s="34"/>
      <c r="AH589" s="34"/>
      <c r="AI589" s="34"/>
      <c r="AJ589" s="34"/>
      <c r="AK589" s="34"/>
      <c r="AL589" s="34"/>
    </row>
    <row r="590" spans="1:38" ht="12.75" customHeight="1" x14ac:dyDescent="0.25">
      <c r="A590" s="34"/>
      <c r="B590" s="34"/>
      <c r="C590" s="34"/>
      <c r="D590" s="34"/>
      <c r="E590" s="34"/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  <c r="R590" s="34"/>
      <c r="S590" s="34"/>
      <c r="T590" s="34"/>
      <c r="U590" s="34"/>
      <c r="V590" s="34"/>
      <c r="W590" s="34"/>
      <c r="X590" s="34"/>
      <c r="Y590" s="34"/>
      <c r="Z590" s="34"/>
      <c r="AA590" s="34"/>
      <c r="AB590" s="34"/>
      <c r="AC590" s="34"/>
      <c r="AD590" s="34"/>
      <c r="AE590" s="34"/>
      <c r="AF590" s="34"/>
      <c r="AG590" s="34"/>
      <c r="AH590" s="34"/>
      <c r="AI590" s="34"/>
      <c r="AJ590" s="34"/>
      <c r="AK590" s="34"/>
      <c r="AL590" s="34"/>
    </row>
    <row r="591" spans="1:38" ht="12.75" customHeight="1" x14ac:dyDescent="0.25">
      <c r="A591" s="34"/>
      <c r="B591" s="34"/>
      <c r="C591" s="34"/>
      <c r="D591" s="34"/>
      <c r="E591" s="34"/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  <c r="R591" s="34"/>
      <c r="S591" s="34"/>
      <c r="T591" s="34"/>
      <c r="U591" s="34"/>
      <c r="V591" s="34"/>
      <c r="W591" s="34"/>
      <c r="X591" s="34"/>
      <c r="Y591" s="34"/>
      <c r="Z591" s="34"/>
      <c r="AA591" s="34"/>
      <c r="AB591" s="34"/>
      <c r="AC591" s="34"/>
      <c r="AD591" s="34"/>
      <c r="AE591" s="34"/>
      <c r="AF591" s="34"/>
      <c r="AG591" s="34"/>
      <c r="AH591" s="34"/>
      <c r="AI591" s="34"/>
      <c r="AJ591" s="34"/>
      <c r="AK591" s="34"/>
      <c r="AL591" s="34"/>
    </row>
    <row r="592" spans="1:38" ht="12.75" customHeight="1" x14ac:dyDescent="0.25">
      <c r="A592" s="34"/>
      <c r="B592" s="34"/>
      <c r="C592" s="34"/>
      <c r="D592" s="34"/>
      <c r="E592" s="34"/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  <c r="R592" s="34"/>
      <c r="S592" s="34"/>
      <c r="T592" s="34"/>
      <c r="U592" s="34"/>
      <c r="V592" s="34"/>
      <c r="W592" s="34"/>
      <c r="X592" s="34"/>
      <c r="Y592" s="34"/>
      <c r="Z592" s="34"/>
      <c r="AA592" s="34"/>
      <c r="AB592" s="34"/>
      <c r="AC592" s="34"/>
      <c r="AD592" s="34"/>
      <c r="AE592" s="34"/>
      <c r="AF592" s="34"/>
      <c r="AG592" s="34"/>
      <c r="AH592" s="34"/>
      <c r="AI592" s="34"/>
      <c r="AJ592" s="34"/>
      <c r="AK592" s="34"/>
      <c r="AL592" s="34"/>
    </row>
    <row r="593" spans="1:38" ht="12.75" customHeight="1" x14ac:dyDescent="0.25">
      <c r="A593" s="34"/>
      <c r="B593" s="34"/>
      <c r="C593" s="34"/>
      <c r="D593" s="34"/>
      <c r="E593" s="34"/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  <c r="R593" s="34"/>
      <c r="S593" s="34"/>
      <c r="T593" s="34"/>
      <c r="U593" s="34"/>
      <c r="V593" s="34"/>
      <c r="W593" s="34"/>
      <c r="X593" s="34"/>
      <c r="Y593" s="34"/>
      <c r="Z593" s="34"/>
      <c r="AA593" s="34"/>
      <c r="AB593" s="34"/>
      <c r="AC593" s="34"/>
      <c r="AD593" s="34"/>
      <c r="AE593" s="34"/>
      <c r="AF593" s="34"/>
      <c r="AG593" s="34"/>
      <c r="AH593" s="34"/>
      <c r="AI593" s="34"/>
      <c r="AJ593" s="34"/>
      <c r="AK593" s="34"/>
      <c r="AL593" s="34"/>
    </row>
    <row r="594" spans="1:38" ht="12.75" customHeight="1" x14ac:dyDescent="0.25">
      <c r="A594" s="34"/>
      <c r="B594" s="34"/>
      <c r="C594" s="34"/>
      <c r="D594" s="34"/>
      <c r="E594" s="34"/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  <c r="R594" s="34"/>
      <c r="S594" s="34"/>
      <c r="T594" s="34"/>
      <c r="U594" s="34"/>
      <c r="V594" s="34"/>
      <c r="W594" s="34"/>
      <c r="X594" s="34"/>
      <c r="Y594" s="34"/>
      <c r="Z594" s="34"/>
      <c r="AA594" s="34"/>
      <c r="AB594" s="34"/>
      <c r="AC594" s="34"/>
      <c r="AD594" s="34"/>
      <c r="AE594" s="34"/>
      <c r="AF594" s="34"/>
      <c r="AG594" s="34"/>
      <c r="AH594" s="34"/>
      <c r="AI594" s="34"/>
      <c r="AJ594" s="34"/>
      <c r="AK594" s="34"/>
      <c r="AL594" s="34"/>
    </row>
    <row r="595" spans="1:38" ht="12.75" customHeight="1" x14ac:dyDescent="0.25">
      <c r="A595" s="34"/>
      <c r="B595" s="34"/>
      <c r="C595" s="34"/>
      <c r="D595" s="34"/>
      <c r="E595" s="34"/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  <c r="R595" s="34"/>
      <c r="S595" s="34"/>
      <c r="T595" s="34"/>
      <c r="U595" s="34"/>
      <c r="V595" s="34"/>
      <c r="W595" s="34"/>
      <c r="X595" s="34"/>
      <c r="Y595" s="34"/>
      <c r="Z595" s="34"/>
      <c r="AA595" s="34"/>
      <c r="AB595" s="34"/>
      <c r="AC595" s="34"/>
      <c r="AD595" s="34"/>
      <c r="AE595" s="34"/>
      <c r="AF595" s="34"/>
      <c r="AG595" s="34"/>
      <c r="AH595" s="34"/>
      <c r="AI595" s="34"/>
      <c r="AJ595" s="34"/>
      <c r="AK595" s="34"/>
      <c r="AL595" s="34"/>
    </row>
    <row r="596" spans="1:38" ht="12.75" customHeight="1" x14ac:dyDescent="0.25">
      <c r="A596" s="34"/>
      <c r="B596" s="34"/>
      <c r="C596" s="34"/>
      <c r="D596" s="34"/>
      <c r="E596" s="34"/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  <c r="R596" s="34"/>
      <c r="S596" s="34"/>
      <c r="T596" s="34"/>
      <c r="U596" s="34"/>
      <c r="V596" s="34"/>
      <c r="W596" s="34"/>
      <c r="X596" s="34"/>
      <c r="Y596" s="34"/>
      <c r="Z596" s="34"/>
      <c r="AA596" s="34"/>
      <c r="AB596" s="34"/>
      <c r="AC596" s="34"/>
      <c r="AD596" s="34"/>
      <c r="AE596" s="34"/>
      <c r="AF596" s="34"/>
      <c r="AG596" s="34"/>
      <c r="AH596" s="34"/>
      <c r="AI596" s="34"/>
      <c r="AJ596" s="34"/>
      <c r="AK596" s="34"/>
      <c r="AL596" s="34"/>
    </row>
    <row r="597" spans="1:38" ht="12.75" customHeight="1" x14ac:dyDescent="0.25">
      <c r="A597" s="34"/>
      <c r="B597" s="34"/>
      <c r="C597" s="34"/>
      <c r="D597" s="34"/>
      <c r="E597" s="34"/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  <c r="R597" s="34"/>
      <c r="S597" s="34"/>
      <c r="T597" s="34"/>
      <c r="U597" s="34"/>
      <c r="V597" s="34"/>
      <c r="W597" s="34"/>
      <c r="X597" s="34"/>
      <c r="Y597" s="34"/>
      <c r="Z597" s="34"/>
      <c r="AA597" s="34"/>
      <c r="AB597" s="34"/>
      <c r="AC597" s="34"/>
      <c r="AD597" s="34"/>
      <c r="AE597" s="34"/>
      <c r="AF597" s="34"/>
      <c r="AG597" s="34"/>
      <c r="AH597" s="34"/>
      <c r="AI597" s="34"/>
      <c r="AJ597" s="34"/>
      <c r="AK597" s="34"/>
      <c r="AL597" s="34"/>
    </row>
    <row r="598" spans="1:38" ht="12.75" customHeight="1" x14ac:dyDescent="0.25">
      <c r="A598" s="34"/>
      <c r="B598" s="34"/>
      <c r="C598" s="34"/>
      <c r="D598" s="34"/>
      <c r="E598" s="34"/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  <c r="R598" s="34"/>
      <c r="S598" s="34"/>
      <c r="T598" s="34"/>
      <c r="U598" s="34"/>
      <c r="V598" s="34"/>
      <c r="W598" s="34"/>
      <c r="X598" s="34"/>
      <c r="Y598" s="34"/>
      <c r="Z598" s="34"/>
      <c r="AA598" s="34"/>
      <c r="AB598" s="34"/>
      <c r="AC598" s="34"/>
      <c r="AD598" s="34"/>
      <c r="AE598" s="34"/>
      <c r="AF598" s="34"/>
      <c r="AG598" s="34"/>
      <c r="AH598" s="34"/>
      <c r="AI598" s="34"/>
      <c r="AJ598" s="34"/>
      <c r="AK598" s="34"/>
      <c r="AL598" s="34"/>
    </row>
    <row r="599" spans="1:38" ht="12.75" customHeight="1" x14ac:dyDescent="0.25">
      <c r="A599" s="34"/>
      <c r="B599" s="34"/>
      <c r="C599" s="34"/>
      <c r="D599" s="34"/>
      <c r="E599" s="34"/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  <c r="R599" s="34"/>
      <c r="S599" s="34"/>
      <c r="T599" s="34"/>
      <c r="U599" s="34"/>
      <c r="V599" s="34"/>
      <c r="W599" s="34"/>
      <c r="X599" s="34"/>
      <c r="Y599" s="34"/>
      <c r="Z599" s="34"/>
      <c r="AA599" s="34"/>
      <c r="AB599" s="34"/>
      <c r="AC599" s="34"/>
      <c r="AD599" s="34"/>
      <c r="AE599" s="34"/>
      <c r="AF599" s="34"/>
      <c r="AG599" s="34"/>
      <c r="AH599" s="34"/>
      <c r="AI599" s="34"/>
      <c r="AJ599" s="34"/>
      <c r="AK599" s="34"/>
      <c r="AL599" s="34"/>
    </row>
    <row r="600" spans="1:38" ht="12.75" customHeight="1" x14ac:dyDescent="0.25">
      <c r="A600" s="34"/>
      <c r="B600" s="34"/>
      <c r="C600" s="34"/>
      <c r="D600" s="34"/>
      <c r="E600" s="34"/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  <c r="R600" s="34"/>
      <c r="S600" s="34"/>
      <c r="T600" s="34"/>
      <c r="U600" s="34"/>
      <c r="V600" s="34"/>
      <c r="W600" s="34"/>
      <c r="X600" s="34"/>
      <c r="Y600" s="34"/>
      <c r="Z600" s="34"/>
      <c r="AA600" s="34"/>
      <c r="AB600" s="34"/>
      <c r="AC600" s="34"/>
      <c r="AD600" s="34"/>
      <c r="AE600" s="34"/>
      <c r="AF600" s="34"/>
      <c r="AG600" s="34"/>
      <c r="AH600" s="34"/>
      <c r="AI600" s="34"/>
      <c r="AJ600" s="34"/>
      <c r="AK600" s="34"/>
      <c r="AL600" s="34"/>
    </row>
    <row r="601" spans="1:38" ht="12.75" customHeight="1" x14ac:dyDescent="0.25">
      <c r="A601" s="34"/>
      <c r="B601" s="34"/>
      <c r="C601" s="34"/>
      <c r="D601" s="34"/>
      <c r="E601" s="34"/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  <c r="R601" s="34"/>
      <c r="S601" s="34"/>
      <c r="T601" s="34"/>
      <c r="U601" s="34"/>
      <c r="V601" s="34"/>
      <c r="W601" s="34"/>
      <c r="X601" s="34"/>
      <c r="Y601" s="34"/>
      <c r="Z601" s="34"/>
      <c r="AA601" s="34"/>
      <c r="AB601" s="34"/>
      <c r="AC601" s="34"/>
      <c r="AD601" s="34"/>
      <c r="AE601" s="34"/>
      <c r="AF601" s="34"/>
      <c r="AG601" s="34"/>
      <c r="AH601" s="34"/>
      <c r="AI601" s="34"/>
      <c r="AJ601" s="34"/>
      <c r="AK601" s="34"/>
      <c r="AL601" s="34"/>
    </row>
    <row r="602" spans="1:38" ht="12.75" customHeight="1" x14ac:dyDescent="0.25">
      <c r="A602" s="34"/>
      <c r="B602" s="34"/>
      <c r="C602" s="34"/>
      <c r="D602" s="34"/>
      <c r="E602" s="34"/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  <c r="R602" s="34"/>
      <c r="S602" s="34"/>
      <c r="T602" s="34"/>
      <c r="U602" s="34"/>
      <c r="V602" s="34"/>
      <c r="W602" s="34"/>
      <c r="X602" s="34"/>
      <c r="Y602" s="34"/>
      <c r="Z602" s="34"/>
      <c r="AA602" s="34"/>
      <c r="AB602" s="34"/>
      <c r="AC602" s="34"/>
      <c r="AD602" s="34"/>
      <c r="AE602" s="34"/>
      <c r="AF602" s="34"/>
      <c r="AG602" s="34"/>
      <c r="AH602" s="34"/>
      <c r="AI602" s="34"/>
      <c r="AJ602" s="34"/>
      <c r="AK602" s="34"/>
      <c r="AL602" s="34"/>
    </row>
    <row r="603" spans="1:38" ht="12.75" customHeight="1" x14ac:dyDescent="0.25">
      <c r="A603" s="34"/>
      <c r="B603" s="34"/>
      <c r="C603" s="34"/>
      <c r="D603" s="34"/>
      <c r="E603" s="34"/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  <c r="R603" s="34"/>
      <c r="S603" s="34"/>
      <c r="T603" s="34"/>
      <c r="U603" s="34"/>
      <c r="V603" s="34"/>
      <c r="W603" s="34"/>
      <c r="X603" s="34"/>
      <c r="Y603" s="34"/>
      <c r="Z603" s="34"/>
      <c r="AA603" s="34"/>
      <c r="AB603" s="34"/>
      <c r="AC603" s="34"/>
      <c r="AD603" s="34"/>
      <c r="AE603" s="34"/>
      <c r="AF603" s="34"/>
      <c r="AG603" s="34"/>
      <c r="AH603" s="34"/>
      <c r="AI603" s="34"/>
      <c r="AJ603" s="34"/>
      <c r="AK603" s="34"/>
      <c r="AL603" s="34"/>
    </row>
    <row r="604" spans="1:38" ht="12.75" customHeight="1" x14ac:dyDescent="0.25">
      <c r="A604" s="34"/>
      <c r="B604" s="34"/>
      <c r="C604" s="34"/>
      <c r="D604" s="34"/>
      <c r="E604" s="34"/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  <c r="R604" s="34"/>
      <c r="S604" s="34"/>
      <c r="T604" s="34"/>
      <c r="U604" s="34"/>
      <c r="V604" s="34"/>
      <c r="W604" s="34"/>
      <c r="X604" s="34"/>
      <c r="Y604" s="34"/>
      <c r="Z604" s="34"/>
      <c r="AA604" s="34"/>
      <c r="AB604" s="34"/>
      <c r="AC604" s="34"/>
      <c r="AD604" s="34"/>
      <c r="AE604" s="34"/>
      <c r="AF604" s="34"/>
      <c r="AG604" s="34"/>
      <c r="AH604" s="34"/>
      <c r="AI604" s="34"/>
      <c r="AJ604" s="34"/>
      <c r="AK604" s="34"/>
      <c r="AL604" s="34"/>
    </row>
    <row r="605" spans="1:38" ht="12.75" customHeight="1" x14ac:dyDescent="0.25">
      <c r="A605" s="34"/>
      <c r="B605" s="34"/>
      <c r="C605" s="34"/>
      <c r="D605" s="34"/>
      <c r="E605" s="34"/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  <c r="R605" s="34"/>
      <c r="S605" s="34"/>
      <c r="T605" s="34"/>
      <c r="U605" s="34"/>
      <c r="V605" s="34"/>
      <c r="W605" s="34"/>
      <c r="X605" s="34"/>
      <c r="Y605" s="34"/>
      <c r="Z605" s="34"/>
      <c r="AA605" s="34"/>
      <c r="AB605" s="34"/>
      <c r="AC605" s="34"/>
      <c r="AD605" s="34"/>
      <c r="AE605" s="34"/>
      <c r="AF605" s="34"/>
      <c r="AG605" s="34"/>
      <c r="AH605" s="34"/>
      <c r="AI605" s="34"/>
      <c r="AJ605" s="34"/>
      <c r="AK605" s="34"/>
      <c r="AL605" s="34"/>
    </row>
    <row r="606" spans="1:38" ht="12.75" customHeight="1" x14ac:dyDescent="0.25">
      <c r="A606" s="34"/>
      <c r="B606" s="34"/>
      <c r="C606" s="34"/>
      <c r="D606" s="34"/>
      <c r="E606" s="34"/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  <c r="R606" s="34"/>
      <c r="S606" s="34"/>
      <c r="T606" s="34"/>
      <c r="U606" s="34"/>
      <c r="V606" s="34"/>
      <c r="W606" s="34"/>
      <c r="X606" s="34"/>
      <c r="Y606" s="34"/>
      <c r="Z606" s="34"/>
      <c r="AA606" s="34"/>
      <c r="AB606" s="34"/>
      <c r="AC606" s="34"/>
      <c r="AD606" s="34"/>
      <c r="AE606" s="34"/>
      <c r="AF606" s="34"/>
      <c r="AG606" s="34"/>
      <c r="AH606" s="34"/>
      <c r="AI606" s="34"/>
      <c r="AJ606" s="34"/>
      <c r="AK606" s="34"/>
      <c r="AL606" s="34"/>
    </row>
    <row r="607" spans="1:38" ht="12.75" customHeight="1" x14ac:dyDescent="0.25">
      <c r="A607" s="34"/>
      <c r="B607" s="34"/>
      <c r="C607" s="34"/>
      <c r="D607" s="34"/>
      <c r="E607" s="34"/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  <c r="R607" s="34"/>
      <c r="S607" s="34"/>
      <c r="T607" s="34"/>
      <c r="U607" s="34"/>
      <c r="V607" s="34"/>
      <c r="W607" s="34"/>
      <c r="X607" s="34"/>
      <c r="Y607" s="34"/>
      <c r="Z607" s="34"/>
      <c r="AA607" s="34"/>
      <c r="AB607" s="34"/>
      <c r="AC607" s="34"/>
      <c r="AD607" s="34"/>
      <c r="AE607" s="34"/>
      <c r="AF607" s="34"/>
      <c r="AG607" s="34"/>
      <c r="AH607" s="34"/>
      <c r="AI607" s="34"/>
      <c r="AJ607" s="34"/>
      <c r="AK607" s="34"/>
      <c r="AL607" s="34"/>
    </row>
    <row r="608" spans="1:38" ht="12.75" customHeight="1" x14ac:dyDescent="0.25">
      <c r="A608" s="34"/>
      <c r="B608" s="34"/>
      <c r="C608" s="34"/>
      <c r="D608" s="34"/>
      <c r="E608" s="34"/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  <c r="R608" s="34"/>
      <c r="S608" s="34"/>
      <c r="T608" s="34"/>
      <c r="U608" s="34"/>
      <c r="V608" s="34"/>
      <c r="W608" s="34"/>
      <c r="X608" s="34"/>
      <c r="Y608" s="34"/>
      <c r="Z608" s="34"/>
      <c r="AA608" s="34"/>
      <c r="AB608" s="34"/>
      <c r="AC608" s="34"/>
      <c r="AD608" s="34"/>
      <c r="AE608" s="34"/>
      <c r="AF608" s="34"/>
      <c r="AG608" s="34"/>
      <c r="AH608" s="34"/>
      <c r="AI608" s="34"/>
      <c r="AJ608" s="34"/>
      <c r="AK608" s="34"/>
      <c r="AL608" s="34"/>
    </row>
    <row r="609" spans="1:38" ht="12.75" customHeight="1" x14ac:dyDescent="0.25">
      <c r="A609" s="34"/>
      <c r="B609" s="34"/>
      <c r="C609" s="34"/>
      <c r="D609" s="34"/>
      <c r="E609" s="34"/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  <c r="R609" s="34"/>
      <c r="S609" s="34"/>
      <c r="T609" s="34"/>
      <c r="U609" s="34"/>
      <c r="V609" s="34"/>
      <c r="W609" s="34"/>
      <c r="X609" s="34"/>
      <c r="Y609" s="34"/>
      <c r="Z609" s="34"/>
      <c r="AA609" s="34"/>
      <c r="AB609" s="34"/>
      <c r="AC609" s="34"/>
      <c r="AD609" s="34"/>
      <c r="AE609" s="34"/>
      <c r="AF609" s="34"/>
      <c r="AG609" s="34"/>
      <c r="AH609" s="34"/>
      <c r="AI609" s="34"/>
      <c r="AJ609" s="34"/>
      <c r="AK609" s="34"/>
      <c r="AL609" s="34"/>
    </row>
    <row r="610" spans="1:38" ht="12.75" customHeight="1" x14ac:dyDescent="0.25">
      <c r="A610" s="34"/>
      <c r="B610" s="34"/>
      <c r="C610" s="34"/>
      <c r="D610" s="34"/>
      <c r="E610" s="34"/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  <c r="R610" s="34"/>
      <c r="S610" s="34"/>
      <c r="T610" s="34"/>
      <c r="U610" s="34"/>
      <c r="V610" s="34"/>
      <c r="W610" s="34"/>
      <c r="X610" s="34"/>
      <c r="Y610" s="34"/>
      <c r="Z610" s="34"/>
      <c r="AA610" s="34"/>
      <c r="AB610" s="34"/>
      <c r="AC610" s="34"/>
      <c r="AD610" s="34"/>
      <c r="AE610" s="34"/>
      <c r="AF610" s="34"/>
      <c r="AG610" s="34"/>
      <c r="AH610" s="34"/>
      <c r="AI610" s="34"/>
      <c r="AJ610" s="34"/>
      <c r="AK610" s="34"/>
      <c r="AL610" s="34"/>
    </row>
    <row r="611" spans="1:38" ht="12.75" customHeight="1" x14ac:dyDescent="0.25">
      <c r="A611" s="34"/>
      <c r="B611" s="34"/>
      <c r="C611" s="34"/>
      <c r="D611" s="34"/>
      <c r="E611" s="34"/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  <c r="R611" s="34"/>
      <c r="S611" s="34"/>
      <c r="T611" s="34"/>
      <c r="U611" s="34"/>
      <c r="V611" s="34"/>
      <c r="W611" s="34"/>
      <c r="X611" s="34"/>
      <c r="Y611" s="34"/>
      <c r="Z611" s="34"/>
      <c r="AA611" s="34"/>
      <c r="AB611" s="34"/>
      <c r="AC611" s="34"/>
      <c r="AD611" s="34"/>
      <c r="AE611" s="34"/>
      <c r="AF611" s="34"/>
      <c r="AG611" s="34"/>
      <c r="AH611" s="34"/>
      <c r="AI611" s="34"/>
      <c r="AJ611" s="34"/>
      <c r="AK611" s="34"/>
      <c r="AL611" s="34"/>
    </row>
    <row r="612" spans="1:38" ht="12.75" customHeight="1" x14ac:dyDescent="0.25">
      <c r="A612" s="34"/>
      <c r="B612" s="34"/>
      <c r="C612" s="34"/>
      <c r="D612" s="34"/>
      <c r="E612" s="34"/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  <c r="R612" s="34"/>
      <c r="S612" s="34"/>
      <c r="T612" s="34"/>
      <c r="U612" s="34"/>
      <c r="V612" s="34"/>
      <c r="W612" s="34"/>
      <c r="X612" s="34"/>
      <c r="Y612" s="34"/>
      <c r="Z612" s="34"/>
      <c r="AA612" s="34"/>
      <c r="AB612" s="34"/>
      <c r="AC612" s="34"/>
      <c r="AD612" s="34"/>
      <c r="AE612" s="34"/>
      <c r="AF612" s="34"/>
      <c r="AG612" s="34"/>
      <c r="AH612" s="34"/>
      <c r="AI612" s="34"/>
      <c r="AJ612" s="34"/>
      <c r="AK612" s="34"/>
      <c r="AL612" s="34"/>
    </row>
    <row r="613" spans="1:38" ht="12.75" customHeight="1" x14ac:dyDescent="0.25">
      <c r="A613" s="34"/>
      <c r="B613" s="34"/>
      <c r="C613" s="34"/>
      <c r="D613" s="34"/>
      <c r="E613" s="34"/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  <c r="R613" s="34"/>
      <c r="S613" s="34"/>
      <c r="T613" s="34"/>
      <c r="U613" s="34"/>
      <c r="V613" s="34"/>
      <c r="W613" s="34"/>
      <c r="X613" s="34"/>
      <c r="Y613" s="34"/>
      <c r="Z613" s="34"/>
      <c r="AA613" s="34"/>
      <c r="AB613" s="34"/>
      <c r="AC613" s="34"/>
      <c r="AD613" s="34"/>
      <c r="AE613" s="34"/>
      <c r="AF613" s="34"/>
      <c r="AG613" s="34"/>
      <c r="AH613" s="34"/>
      <c r="AI613" s="34"/>
      <c r="AJ613" s="34"/>
      <c r="AK613" s="34"/>
      <c r="AL613" s="34"/>
    </row>
    <row r="614" spans="1:38" ht="12.75" customHeight="1" x14ac:dyDescent="0.25">
      <c r="A614" s="34"/>
      <c r="B614" s="34"/>
      <c r="C614" s="34"/>
      <c r="D614" s="34"/>
      <c r="E614" s="34"/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  <c r="R614" s="34"/>
      <c r="S614" s="34"/>
      <c r="T614" s="34"/>
      <c r="U614" s="34"/>
      <c r="V614" s="34"/>
      <c r="W614" s="34"/>
      <c r="X614" s="34"/>
      <c r="Y614" s="34"/>
      <c r="Z614" s="34"/>
      <c r="AA614" s="34"/>
      <c r="AB614" s="34"/>
      <c r="AC614" s="34"/>
      <c r="AD614" s="34"/>
      <c r="AE614" s="34"/>
      <c r="AF614" s="34"/>
      <c r="AG614" s="34"/>
      <c r="AH614" s="34"/>
      <c r="AI614" s="34"/>
      <c r="AJ614" s="34"/>
      <c r="AK614" s="34"/>
      <c r="AL614" s="34"/>
    </row>
    <row r="615" spans="1:38" ht="12.75" customHeight="1" x14ac:dyDescent="0.25">
      <c r="A615" s="34"/>
      <c r="B615" s="34"/>
      <c r="C615" s="34"/>
      <c r="D615" s="34"/>
      <c r="E615" s="34"/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  <c r="R615" s="34"/>
      <c r="S615" s="34"/>
      <c r="T615" s="34"/>
      <c r="U615" s="34"/>
      <c r="V615" s="34"/>
      <c r="W615" s="34"/>
      <c r="X615" s="34"/>
      <c r="Y615" s="34"/>
      <c r="Z615" s="34"/>
      <c r="AA615" s="34"/>
      <c r="AB615" s="34"/>
      <c r="AC615" s="34"/>
      <c r="AD615" s="34"/>
      <c r="AE615" s="34"/>
      <c r="AF615" s="34"/>
      <c r="AG615" s="34"/>
      <c r="AH615" s="34"/>
      <c r="AI615" s="34"/>
      <c r="AJ615" s="34"/>
      <c r="AK615" s="34"/>
      <c r="AL615" s="34"/>
    </row>
    <row r="616" spans="1:38" ht="12.75" customHeight="1" x14ac:dyDescent="0.25">
      <c r="A616" s="34"/>
      <c r="B616" s="34"/>
      <c r="C616" s="34"/>
      <c r="D616" s="34"/>
      <c r="E616" s="34"/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  <c r="R616" s="34"/>
      <c r="S616" s="34"/>
      <c r="T616" s="34"/>
      <c r="U616" s="34"/>
      <c r="V616" s="34"/>
      <c r="W616" s="34"/>
      <c r="X616" s="34"/>
      <c r="Y616" s="34"/>
      <c r="Z616" s="34"/>
      <c r="AA616" s="34"/>
      <c r="AB616" s="34"/>
      <c r="AC616" s="34"/>
      <c r="AD616" s="34"/>
      <c r="AE616" s="34"/>
      <c r="AF616" s="34"/>
      <c r="AG616" s="34"/>
      <c r="AH616" s="34"/>
      <c r="AI616" s="34"/>
      <c r="AJ616" s="34"/>
      <c r="AK616" s="34"/>
      <c r="AL616" s="34"/>
    </row>
    <row r="617" spans="1:38" ht="12.75" customHeight="1" x14ac:dyDescent="0.25">
      <c r="A617" s="34"/>
      <c r="B617" s="34"/>
      <c r="C617" s="34"/>
      <c r="D617" s="34"/>
      <c r="E617" s="34"/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  <c r="R617" s="34"/>
      <c r="S617" s="34"/>
      <c r="T617" s="34"/>
      <c r="U617" s="34"/>
      <c r="V617" s="34"/>
      <c r="W617" s="34"/>
      <c r="X617" s="34"/>
      <c r="Y617" s="34"/>
      <c r="Z617" s="34"/>
      <c r="AA617" s="34"/>
      <c r="AB617" s="34"/>
      <c r="AC617" s="34"/>
      <c r="AD617" s="34"/>
      <c r="AE617" s="34"/>
      <c r="AF617" s="34"/>
      <c r="AG617" s="34"/>
      <c r="AH617" s="34"/>
      <c r="AI617" s="34"/>
      <c r="AJ617" s="34"/>
      <c r="AK617" s="34"/>
      <c r="AL617" s="34"/>
    </row>
    <row r="618" spans="1:38" ht="12.75" customHeight="1" x14ac:dyDescent="0.25">
      <c r="A618" s="34"/>
      <c r="B618" s="34"/>
      <c r="C618" s="34"/>
      <c r="D618" s="34"/>
      <c r="E618" s="34"/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  <c r="R618" s="34"/>
      <c r="S618" s="34"/>
      <c r="T618" s="34"/>
      <c r="U618" s="34"/>
      <c r="V618" s="34"/>
      <c r="W618" s="34"/>
      <c r="X618" s="34"/>
      <c r="Y618" s="34"/>
      <c r="Z618" s="34"/>
      <c r="AA618" s="34"/>
      <c r="AB618" s="34"/>
      <c r="AC618" s="34"/>
      <c r="AD618" s="34"/>
      <c r="AE618" s="34"/>
      <c r="AF618" s="34"/>
      <c r="AG618" s="34"/>
      <c r="AH618" s="34"/>
      <c r="AI618" s="34"/>
      <c r="AJ618" s="34"/>
      <c r="AK618" s="34"/>
      <c r="AL618" s="34"/>
    </row>
    <row r="619" spans="1:38" ht="12.75" customHeight="1" x14ac:dyDescent="0.25">
      <c r="A619" s="34"/>
      <c r="B619" s="34"/>
      <c r="C619" s="34"/>
      <c r="D619" s="34"/>
      <c r="E619" s="34"/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  <c r="R619" s="34"/>
      <c r="S619" s="34"/>
      <c r="T619" s="34"/>
      <c r="U619" s="34"/>
      <c r="V619" s="34"/>
      <c r="W619" s="34"/>
      <c r="X619" s="34"/>
      <c r="Y619" s="34"/>
      <c r="Z619" s="34"/>
      <c r="AA619" s="34"/>
      <c r="AB619" s="34"/>
      <c r="AC619" s="34"/>
      <c r="AD619" s="34"/>
      <c r="AE619" s="34"/>
      <c r="AF619" s="34"/>
      <c r="AG619" s="34"/>
      <c r="AH619" s="34"/>
      <c r="AI619" s="34"/>
      <c r="AJ619" s="34"/>
      <c r="AK619" s="34"/>
      <c r="AL619" s="34"/>
    </row>
    <row r="620" spans="1:38" ht="12.75" customHeight="1" x14ac:dyDescent="0.25">
      <c r="A620" s="34"/>
      <c r="B620" s="34"/>
      <c r="C620" s="34"/>
      <c r="D620" s="34"/>
      <c r="E620" s="34"/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  <c r="R620" s="34"/>
      <c r="S620" s="34"/>
      <c r="T620" s="34"/>
      <c r="U620" s="34"/>
      <c r="V620" s="34"/>
      <c r="W620" s="34"/>
      <c r="X620" s="34"/>
      <c r="Y620" s="34"/>
      <c r="Z620" s="34"/>
      <c r="AA620" s="34"/>
      <c r="AB620" s="34"/>
      <c r="AC620" s="34"/>
      <c r="AD620" s="34"/>
      <c r="AE620" s="34"/>
      <c r="AF620" s="34"/>
      <c r="AG620" s="34"/>
      <c r="AH620" s="34"/>
      <c r="AI620" s="34"/>
      <c r="AJ620" s="34"/>
      <c r="AK620" s="34"/>
      <c r="AL620" s="34"/>
    </row>
    <row r="621" spans="1:38" ht="12.75" customHeight="1" x14ac:dyDescent="0.25">
      <c r="A621" s="34"/>
      <c r="B621" s="34"/>
      <c r="C621" s="34"/>
      <c r="D621" s="34"/>
      <c r="E621" s="34"/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  <c r="R621" s="34"/>
      <c r="S621" s="34"/>
      <c r="T621" s="34"/>
      <c r="U621" s="34"/>
      <c r="V621" s="34"/>
      <c r="W621" s="34"/>
      <c r="X621" s="34"/>
      <c r="Y621" s="34"/>
      <c r="Z621" s="34"/>
      <c r="AA621" s="34"/>
      <c r="AB621" s="34"/>
      <c r="AC621" s="34"/>
      <c r="AD621" s="34"/>
      <c r="AE621" s="34"/>
      <c r="AF621" s="34"/>
      <c r="AG621" s="34"/>
      <c r="AH621" s="34"/>
      <c r="AI621" s="34"/>
      <c r="AJ621" s="34"/>
      <c r="AK621" s="34"/>
      <c r="AL621" s="34"/>
    </row>
    <row r="622" spans="1:38" ht="12.75" customHeight="1" x14ac:dyDescent="0.25">
      <c r="A622" s="34"/>
      <c r="B622" s="34"/>
      <c r="C622" s="34"/>
      <c r="D622" s="34"/>
      <c r="E622" s="34"/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  <c r="R622" s="34"/>
      <c r="S622" s="34"/>
      <c r="T622" s="34"/>
      <c r="U622" s="34"/>
      <c r="V622" s="34"/>
      <c r="W622" s="34"/>
      <c r="X622" s="34"/>
      <c r="Y622" s="34"/>
      <c r="Z622" s="34"/>
      <c r="AA622" s="34"/>
      <c r="AB622" s="34"/>
      <c r="AC622" s="34"/>
      <c r="AD622" s="34"/>
      <c r="AE622" s="34"/>
      <c r="AF622" s="34"/>
      <c r="AG622" s="34"/>
      <c r="AH622" s="34"/>
      <c r="AI622" s="34"/>
      <c r="AJ622" s="34"/>
      <c r="AK622" s="34"/>
      <c r="AL622" s="34"/>
    </row>
    <row r="623" spans="1:38" ht="12.75" customHeight="1" x14ac:dyDescent="0.25">
      <c r="A623" s="34"/>
      <c r="B623" s="34"/>
      <c r="C623" s="34"/>
      <c r="D623" s="34"/>
      <c r="E623" s="34"/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  <c r="R623" s="34"/>
      <c r="S623" s="34"/>
      <c r="T623" s="34"/>
      <c r="U623" s="34"/>
      <c r="V623" s="34"/>
      <c r="W623" s="34"/>
      <c r="X623" s="34"/>
      <c r="Y623" s="34"/>
      <c r="Z623" s="34"/>
      <c r="AA623" s="34"/>
      <c r="AB623" s="34"/>
      <c r="AC623" s="34"/>
      <c r="AD623" s="34"/>
      <c r="AE623" s="34"/>
      <c r="AF623" s="34"/>
      <c r="AG623" s="34"/>
      <c r="AH623" s="34"/>
      <c r="AI623" s="34"/>
      <c r="AJ623" s="34"/>
      <c r="AK623" s="34"/>
      <c r="AL623" s="34"/>
    </row>
    <row r="624" spans="1:38" ht="12.75" customHeight="1" x14ac:dyDescent="0.25">
      <c r="A624" s="34"/>
      <c r="B624" s="34"/>
      <c r="C624" s="34"/>
      <c r="D624" s="34"/>
      <c r="E624" s="34"/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  <c r="R624" s="34"/>
      <c r="S624" s="34"/>
      <c r="T624" s="34"/>
      <c r="U624" s="34"/>
      <c r="V624" s="34"/>
      <c r="W624" s="34"/>
      <c r="X624" s="34"/>
      <c r="Y624" s="34"/>
      <c r="Z624" s="34"/>
      <c r="AA624" s="34"/>
      <c r="AB624" s="34"/>
      <c r="AC624" s="34"/>
      <c r="AD624" s="34"/>
      <c r="AE624" s="34"/>
      <c r="AF624" s="34"/>
      <c r="AG624" s="34"/>
      <c r="AH624" s="34"/>
      <c r="AI624" s="34"/>
      <c r="AJ624" s="34"/>
      <c r="AK624" s="34"/>
      <c r="AL624" s="34"/>
    </row>
    <row r="625" spans="1:38" ht="12.75" customHeight="1" x14ac:dyDescent="0.25">
      <c r="A625" s="34"/>
      <c r="B625" s="34"/>
      <c r="C625" s="34"/>
      <c r="D625" s="34"/>
      <c r="E625" s="34"/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  <c r="R625" s="34"/>
      <c r="S625" s="34"/>
      <c r="T625" s="34"/>
      <c r="U625" s="34"/>
      <c r="V625" s="34"/>
      <c r="W625" s="34"/>
      <c r="X625" s="34"/>
      <c r="Y625" s="34"/>
      <c r="Z625" s="34"/>
      <c r="AA625" s="34"/>
      <c r="AB625" s="34"/>
      <c r="AC625" s="34"/>
      <c r="AD625" s="34"/>
      <c r="AE625" s="34"/>
      <c r="AF625" s="34"/>
      <c r="AG625" s="34"/>
      <c r="AH625" s="34"/>
      <c r="AI625" s="34"/>
      <c r="AJ625" s="34"/>
      <c r="AK625" s="34"/>
      <c r="AL625" s="34"/>
    </row>
    <row r="626" spans="1:38" ht="12.75" customHeight="1" x14ac:dyDescent="0.25">
      <c r="A626" s="34"/>
      <c r="B626" s="34"/>
      <c r="C626" s="34"/>
      <c r="D626" s="34"/>
      <c r="E626" s="34"/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  <c r="R626" s="34"/>
      <c r="S626" s="34"/>
      <c r="T626" s="34"/>
      <c r="U626" s="34"/>
      <c r="V626" s="34"/>
      <c r="W626" s="34"/>
      <c r="X626" s="34"/>
      <c r="Y626" s="34"/>
      <c r="Z626" s="34"/>
      <c r="AA626" s="34"/>
      <c r="AB626" s="34"/>
      <c r="AC626" s="34"/>
      <c r="AD626" s="34"/>
      <c r="AE626" s="34"/>
      <c r="AF626" s="34"/>
      <c r="AG626" s="34"/>
      <c r="AH626" s="34"/>
      <c r="AI626" s="34"/>
      <c r="AJ626" s="34"/>
      <c r="AK626" s="34"/>
      <c r="AL626" s="34"/>
    </row>
    <row r="627" spans="1:38" ht="12.75" customHeight="1" x14ac:dyDescent="0.25">
      <c r="A627" s="34"/>
      <c r="B627" s="34"/>
      <c r="C627" s="34"/>
      <c r="D627" s="34"/>
      <c r="E627" s="34"/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  <c r="R627" s="34"/>
      <c r="S627" s="34"/>
      <c r="T627" s="34"/>
      <c r="U627" s="34"/>
      <c r="V627" s="34"/>
      <c r="W627" s="34"/>
      <c r="X627" s="34"/>
      <c r="Y627" s="34"/>
      <c r="Z627" s="34"/>
      <c r="AA627" s="34"/>
      <c r="AB627" s="34"/>
      <c r="AC627" s="34"/>
      <c r="AD627" s="34"/>
      <c r="AE627" s="34"/>
      <c r="AF627" s="34"/>
      <c r="AG627" s="34"/>
      <c r="AH627" s="34"/>
      <c r="AI627" s="34"/>
      <c r="AJ627" s="34"/>
      <c r="AK627" s="34"/>
      <c r="AL627" s="34"/>
    </row>
    <row r="628" spans="1:38" ht="12.75" customHeight="1" x14ac:dyDescent="0.25">
      <c r="A628" s="34"/>
      <c r="B628" s="34"/>
      <c r="C628" s="34"/>
      <c r="D628" s="34"/>
      <c r="E628" s="34"/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  <c r="R628" s="34"/>
      <c r="S628" s="34"/>
      <c r="T628" s="34"/>
      <c r="U628" s="34"/>
      <c r="V628" s="34"/>
      <c r="W628" s="34"/>
      <c r="X628" s="34"/>
      <c r="Y628" s="34"/>
      <c r="Z628" s="34"/>
      <c r="AA628" s="34"/>
      <c r="AB628" s="34"/>
      <c r="AC628" s="34"/>
      <c r="AD628" s="34"/>
      <c r="AE628" s="34"/>
      <c r="AF628" s="34"/>
      <c r="AG628" s="34"/>
      <c r="AH628" s="34"/>
      <c r="AI628" s="34"/>
      <c r="AJ628" s="34"/>
      <c r="AK628" s="34"/>
      <c r="AL628" s="34"/>
    </row>
    <row r="629" spans="1:38" ht="12.75" customHeight="1" x14ac:dyDescent="0.25">
      <c r="A629" s="34"/>
      <c r="B629" s="34"/>
      <c r="C629" s="34"/>
      <c r="D629" s="34"/>
      <c r="E629" s="34"/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  <c r="R629" s="34"/>
      <c r="S629" s="34"/>
      <c r="T629" s="34"/>
      <c r="U629" s="34"/>
      <c r="V629" s="34"/>
      <c r="W629" s="34"/>
      <c r="X629" s="34"/>
      <c r="Y629" s="34"/>
      <c r="Z629" s="34"/>
      <c r="AA629" s="34"/>
      <c r="AB629" s="34"/>
      <c r="AC629" s="34"/>
      <c r="AD629" s="34"/>
      <c r="AE629" s="34"/>
      <c r="AF629" s="34"/>
      <c r="AG629" s="34"/>
      <c r="AH629" s="34"/>
      <c r="AI629" s="34"/>
      <c r="AJ629" s="34"/>
      <c r="AK629" s="34"/>
      <c r="AL629" s="34"/>
    </row>
    <row r="630" spans="1:38" ht="12.75" customHeight="1" x14ac:dyDescent="0.25">
      <c r="A630" s="34"/>
      <c r="B630" s="34"/>
      <c r="C630" s="34"/>
      <c r="D630" s="34"/>
      <c r="E630" s="34"/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  <c r="R630" s="34"/>
      <c r="S630" s="34"/>
      <c r="T630" s="34"/>
      <c r="U630" s="34"/>
      <c r="V630" s="34"/>
      <c r="W630" s="34"/>
      <c r="X630" s="34"/>
      <c r="Y630" s="34"/>
      <c r="Z630" s="34"/>
      <c r="AA630" s="34"/>
      <c r="AB630" s="34"/>
      <c r="AC630" s="34"/>
      <c r="AD630" s="34"/>
      <c r="AE630" s="34"/>
      <c r="AF630" s="34"/>
      <c r="AG630" s="34"/>
      <c r="AH630" s="34"/>
      <c r="AI630" s="34"/>
      <c r="AJ630" s="34"/>
      <c r="AK630" s="34"/>
      <c r="AL630" s="34"/>
    </row>
    <row r="631" spans="1:38" ht="12.75" customHeight="1" x14ac:dyDescent="0.25">
      <c r="A631" s="34"/>
      <c r="B631" s="34"/>
      <c r="C631" s="34"/>
      <c r="D631" s="34"/>
      <c r="E631" s="34"/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  <c r="R631" s="34"/>
      <c r="S631" s="34"/>
      <c r="T631" s="34"/>
      <c r="U631" s="34"/>
      <c r="V631" s="34"/>
      <c r="W631" s="34"/>
      <c r="X631" s="34"/>
      <c r="Y631" s="34"/>
      <c r="Z631" s="34"/>
      <c r="AA631" s="34"/>
      <c r="AB631" s="34"/>
      <c r="AC631" s="34"/>
      <c r="AD631" s="34"/>
      <c r="AE631" s="34"/>
      <c r="AF631" s="34"/>
      <c r="AG631" s="34"/>
      <c r="AH631" s="34"/>
      <c r="AI631" s="34"/>
      <c r="AJ631" s="34"/>
      <c r="AK631" s="34"/>
      <c r="AL631" s="34"/>
    </row>
    <row r="632" spans="1:38" ht="12.75" customHeight="1" x14ac:dyDescent="0.25">
      <c r="A632" s="34"/>
      <c r="B632" s="34"/>
      <c r="C632" s="34"/>
      <c r="D632" s="34"/>
      <c r="E632" s="34"/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  <c r="R632" s="34"/>
      <c r="S632" s="34"/>
      <c r="T632" s="34"/>
      <c r="U632" s="34"/>
      <c r="V632" s="34"/>
      <c r="W632" s="34"/>
      <c r="X632" s="34"/>
      <c r="Y632" s="34"/>
      <c r="Z632" s="34"/>
      <c r="AA632" s="34"/>
      <c r="AB632" s="34"/>
      <c r="AC632" s="34"/>
      <c r="AD632" s="34"/>
      <c r="AE632" s="34"/>
      <c r="AF632" s="34"/>
      <c r="AG632" s="34"/>
      <c r="AH632" s="34"/>
      <c r="AI632" s="34"/>
      <c r="AJ632" s="34"/>
      <c r="AK632" s="34"/>
      <c r="AL632" s="34"/>
    </row>
    <row r="633" spans="1:38" ht="12.75" customHeight="1" x14ac:dyDescent="0.25">
      <c r="A633" s="34"/>
      <c r="B633" s="34"/>
      <c r="C633" s="34"/>
      <c r="D633" s="34"/>
      <c r="E633" s="34"/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  <c r="R633" s="34"/>
      <c r="S633" s="34"/>
      <c r="T633" s="34"/>
      <c r="U633" s="34"/>
      <c r="V633" s="34"/>
      <c r="W633" s="34"/>
      <c r="X633" s="34"/>
      <c r="Y633" s="34"/>
      <c r="Z633" s="34"/>
      <c r="AA633" s="34"/>
      <c r="AB633" s="34"/>
      <c r="AC633" s="34"/>
      <c r="AD633" s="34"/>
      <c r="AE633" s="34"/>
      <c r="AF633" s="34"/>
      <c r="AG633" s="34"/>
      <c r="AH633" s="34"/>
      <c r="AI633" s="34"/>
      <c r="AJ633" s="34"/>
      <c r="AK633" s="34"/>
      <c r="AL633" s="34"/>
    </row>
    <row r="634" spans="1:38" ht="12.75" customHeight="1" x14ac:dyDescent="0.25">
      <c r="A634" s="34"/>
      <c r="B634" s="34"/>
      <c r="C634" s="34"/>
      <c r="D634" s="34"/>
      <c r="E634" s="34"/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  <c r="R634" s="34"/>
      <c r="S634" s="34"/>
      <c r="T634" s="34"/>
      <c r="U634" s="34"/>
      <c r="V634" s="34"/>
      <c r="W634" s="34"/>
      <c r="X634" s="34"/>
      <c r="Y634" s="34"/>
      <c r="Z634" s="34"/>
      <c r="AA634" s="34"/>
      <c r="AB634" s="34"/>
      <c r="AC634" s="34"/>
      <c r="AD634" s="34"/>
      <c r="AE634" s="34"/>
      <c r="AF634" s="34"/>
      <c r="AG634" s="34"/>
      <c r="AH634" s="34"/>
      <c r="AI634" s="34"/>
      <c r="AJ634" s="34"/>
      <c r="AK634" s="34"/>
      <c r="AL634" s="34"/>
    </row>
    <row r="635" spans="1:38" ht="12.75" customHeight="1" x14ac:dyDescent="0.25">
      <c r="A635" s="34"/>
      <c r="B635" s="34"/>
      <c r="C635" s="34"/>
      <c r="D635" s="34"/>
      <c r="E635" s="34"/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  <c r="R635" s="34"/>
      <c r="S635" s="34"/>
      <c r="T635" s="34"/>
      <c r="U635" s="34"/>
      <c r="V635" s="34"/>
      <c r="W635" s="34"/>
      <c r="X635" s="34"/>
      <c r="Y635" s="34"/>
      <c r="Z635" s="34"/>
      <c r="AA635" s="34"/>
      <c r="AB635" s="34"/>
      <c r="AC635" s="34"/>
      <c r="AD635" s="34"/>
      <c r="AE635" s="34"/>
      <c r="AF635" s="34"/>
      <c r="AG635" s="34"/>
      <c r="AH635" s="34"/>
      <c r="AI635" s="34"/>
      <c r="AJ635" s="34"/>
      <c r="AK635" s="34"/>
      <c r="AL635" s="34"/>
    </row>
    <row r="636" spans="1:38" ht="12.75" customHeight="1" x14ac:dyDescent="0.25">
      <c r="A636" s="34"/>
      <c r="B636" s="34"/>
      <c r="C636" s="34"/>
      <c r="D636" s="34"/>
      <c r="E636" s="34"/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  <c r="R636" s="34"/>
      <c r="S636" s="34"/>
      <c r="T636" s="34"/>
      <c r="U636" s="34"/>
      <c r="V636" s="34"/>
      <c r="W636" s="34"/>
      <c r="X636" s="34"/>
      <c r="Y636" s="34"/>
      <c r="Z636" s="34"/>
      <c r="AA636" s="34"/>
      <c r="AB636" s="34"/>
      <c r="AC636" s="34"/>
      <c r="AD636" s="34"/>
      <c r="AE636" s="34"/>
      <c r="AF636" s="34"/>
      <c r="AG636" s="34"/>
      <c r="AH636" s="34"/>
      <c r="AI636" s="34"/>
      <c r="AJ636" s="34"/>
      <c r="AK636" s="34"/>
      <c r="AL636" s="34"/>
    </row>
    <row r="637" spans="1:38" ht="12.75" customHeight="1" x14ac:dyDescent="0.25">
      <c r="A637" s="34"/>
      <c r="B637" s="34"/>
      <c r="C637" s="34"/>
      <c r="D637" s="34"/>
      <c r="E637" s="34"/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  <c r="R637" s="34"/>
      <c r="S637" s="34"/>
      <c r="T637" s="34"/>
      <c r="U637" s="34"/>
      <c r="V637" s="34"/>
      <c r="W637" s="34"/>
      <c r="X637" s="34"/>
      <c r="Y637" s="34"/>
      <c r="Z637" s="34"/>
      <c r="AA637" s="34"/>
      <c r="AB637" s="34"/>
      <c r="AC637" s="34"/>
      <c r="AD637" s="34"/>
      <c r="AE637" s="34"/>
      <c r="AF637" s="34"/>
      <c r="AG637" s="34"/>
      <c r="AH637" s="34"/>
      <c r="AI637" s="34"/>
      <c r="AJ637" s="34"/>
      <c r="AK637" s="34"/>
      <c r="AL637" s="34"/>
    </row>
    <row r="638" spans="1:38" ht="12.75" customHeight="1" x14ac:dyDescent="0.25">
      <c r="A638" s="34"/>
      <c r="B638" s="34"/>
      <c r="C638" s="34"/>
      <c r="D638" s="34"/>
      <c r="E638" s="34"/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  <c r="R638" s="34"/>
      <c r="S638" s="34"/>
      <c r="T638" s="34"/>
      <c r="U638" s="34"/>
      <c r="V638" s="34"/>
      <c r="W638" s="34"/>
      <c r="X638" s="34"/>
      <c r="Y638" s="34"/>
      <c r="Z638" s="34"/>
      <c r="AA638" s="34"/>
      <c r="AB638" s="34"/>
      <c r="AC638" s="34"/>
      <c r="AD638" s="34"/>
      <c r="AE638" s="34"/>
      <c r="AF638" s="34"/>
      <c r="AG638" s="34"/>
      <c r="AH638" s="34"/>
      <c r="AI638" s="34"/>
      <c r="AJ638" s="34"/>
      <c r="AK638" s="34"/>
      <c r="AL638" s="34"/>
    </row>
    <row r="639" spans="1:38" ht="12.75" customHeight="1" x14ac:dyDescent="0.25">
      <c r="A639" s="34"/>
      <c r="B639" s="34"/>
      <c r="C639" s="34"/>
      <c r="D639" s="34"/>
      <c r="E639" s="34"/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  <c r="R639" s="34"/>
      <c r="S639" s="34"/>
      <c r="T639" s="34"/>
      <c r="U639" s="34"/>
      <c r="V639" s="34"/>
      <c r="W639" s="34"/>
      <c r="X639" s="34"/>
      <c r="Y639" s="34"/>
      <c r="Z639" s="34"/>
      <c r="AA639" s="34"/>
      <c r="AB639" s="34"/>
      <c r="AC639" s="34"/>
      <c r="AD639" s="34"/>
      <c r="AE639" s="34"/>
      <c r="AF639" s="34"/>
      <c r="AG639" s="34"/>
      <c r="AH639" s="34"/>
      <c r="AI639" s="34"/>
      <c r="AJ639" s="34"/>
      <c r="AK639" s="34"/>
      <c r="AL639" s="34"/>
    </row>
    <row r="640" spans="1:38" ht="12.75" customHeight="1" x14ac:dyDescent="0.25">
      <c r="A640" s="34"/>
      <c r="B640" s="34"/>
      <c r="C640" s="34"/>
      <c r="D640" s="34"/>
      <c r="E640" s="34"/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  <c r="R640" s="34"/>
      <c r="S640" s="34"/>
      <c r="T640" s="34"/>
      <c r="U640" s="34"/>
      <c r="V640" s="34"/>
      <c r="W640" s="34"/>
      <c r="X640" s="34"/>
      <c r="Y640" s="34"/>
      <c r="Z640" s="34"/>
      <c r="AA640" s="34"/>
      <c r="AB640" s="34"/>
      <c r="AC640" s="34"/>
      <c r="AD640" s="34"/>
      <c r="AE640" s="34"/>
      <c r="AF640" s="34"/>
      <c r="AG640" s="34"/>
      <c r="AH640" s="34"/>
      <c r="AI640" s="34"/>
      <c r="AJ640" s="34"/>
      <c r="AK640" s="34"/>
      <c r="AL640" s="34"/>
    </row>
    <row r="641" spans="1:38" ht="12.75" customHeight="1" x14ac:dyDescent="0.25">
      <c r="A641" s="34"/>
      <c r="B641" s="34"/>
      <c r="C641" s="34"/>
      <c r="D641" s="34"/>
      <c r="E641" s="34"/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  <c r="R641" s="34"/>
      <c r="S641" s="34"/>
      <c r="T641" s="34"/>
      <c r="U641" s="34"/>
      <c r="V641" s="34"/>
      <c r="W641" s="34"/>
      <c r="X641" s="34"/>
      <c r="Y641" s="34"/>
      <c r="Z641" s="34"/>
      <c r="AA641" s="34"/>
      <c r="AB641" s="34"/>
      <c r="AC641" s="34"/>
      <c r="AD641" s="34"/>
      <c r="AE641" s="34"/>
      <c r="AF641" s="34"/>
      <c r="AG641" s="34"/>
      <c r="AH641" s="34"/>
      <c r="AI641" s="34"/>
      <c r="AJ641" s="34"/>
      <c r="AK641" s="34"/>
      <c r="AL641" s="34"/>
    </row>
    <row r="642" spans="1:38" ht="12.75" customHeight="1" x14ac:dyDescent="0.25">
      <c r="A642" s="34"/>
      <c r="B642" s="34"/>
      <c r="C642" s="34"/>
      <c r="D642" s="34"/>
      <c r="E642" s="34"/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  <c r="R642" s="34"/>
      <c r="S642" s="34"/>
      <c r="T642" s="34"/>
      <c r="U642" s="34"/>
      <c r="V642" s="34"/>
      <c r="W642" s="34"/>
      <c r="X642" s="34"/>
      <c r="Y642" s="34"/>
      <c r="Z642" s="34"/>
      <c r="AA642" s="34"/>
      <c r="AB642" s="34"/>
      <c r="AC642" s="34"/>
      <c r="AD642" s="34"/>
      <c r="AE642" s="34"/>
      <c r="AF642" s="34"/>
      <c r="AG642" s="34"/>
      <c r="AH642" s="34"/>
      <c r="AI642" s="34"/>
      <c r="AJ642" s="34"/>
      <c r="AK642" s="34"/>
      <c r="AL642" s="34"/>
    </row>
    <row r="643" spans="1:38" ht="12.75" customHeight="1" x14ac:dyDescent="0.25">
      <c r="A643" s="34"/>
      <c r="B643" s="34"/>
      <c r="C643" s="34"/>
      <c r="D643" s="34"/>
      <c r="E643" s="34"/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  <c r="R643" s="34"/>
      <c r="S643" s="34"/>
      <c r="T643" s="34"/>
      <c r="U643" s="34"/>
      <c r="V643" s="34"/>
      <c r="W643" s="34"/>
      <c r="X643" s="34"/>
      <c r="Y643" s="34"/>
      <c r="Z643" s="34"/>
      <c r="AA643" s="34"/>
      <c r="AB643" s="34"/>
      <c r="AC643" s="34"/>
      <c r="AD643" s="34"/>
      <c r="AE643" s="34"/>
      <c r="AF643" s="34"/>
      <c r="AG643" s="34"/>
      <c r="AH643" s="34"/>
      <c r="AI643" s="34"/>
      <c r="AJ643" s="34"/>
      <c r="AK643" s="34"/>
      <c r="AL643" s="34"/>
    </row>
    <row r="644" spans="1:38" ht="12.75" customHeight="1" x14ac:dyDescent="0.25">
      <c r="A644" s="34"/>
      <c r="B644" s="34"/>
      <c r="C644" s="34"/>
      <c r="D644" s="34"/>
      <c r="E644" s="34"/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  <c r="R644" s="34"/>
      <c r="S644" s="34"/>
      <c r="T644" s="34"/>
      <c r="U644" s="34"/>
      <c r="V644" s="34"/>
      <c r="W644" s="34"/>
      <c r="X644" s="34"/>
      <c r="Y644" s="34"/>
      <c r="Z644" s="34"/>
      <c r="AA644" s="34"/>
      <c r="AB644" s="34"/>
      <c r="AC644" s="34"/>
      <c r="AD644" s="34"/>
      <c r="AE644" s="34"/>
      <c r="AF644" s="34"/>
      <c r="AG644" s="34"/>
      <c r="AH644" s="34"/>
      <c r="AI644" s="34"/>
      <c r="AJ644" s="34"/>
      <c r="AK644" s="34"/>
      <c r="AL644" s="34"/>
    </row>
    <row r="645" spans="1:38" ht="12.75" customHeight="1" x14ac:dyDescent="0.25">
      <c r="A645" s="34"/>
      <c r="B645" s="34"/>
      <c r="C645" s="34"/>
      <c r="D645" s="34"/>
      <c r="E645" s="34"/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  <c r="R645" s="34"/>
      <c r="S645" s="34"/>
      <c r="T645" s="34"/>
      <c r="U645" s="34"/>
      <c r="V645" s="34"/>
      <c r="W645" s="34"/>
      <c r="X645" s="34"/>
      <c r="Y645" s="34"/>
      <c r="Z645" s="34"/>
      <c r="AA645" s="34"/>
      <c r="AB645" s="34"/>
      <c r="AC645" s="34"/>
      <c r="AD645" s="34"/>
      <c r="AE645" s="34"/>
      <c r="AF645" s="34"/>
      <c r="AG645" s="34"/>
      <c r="AH645" s="34"/>
      <c r="AI645" s="34"/>
      <c r="AJ645" s="34"/>
      <c r="AK645" s="34"/>
      <c r="AL645" s="34"/>
    </row>
    <row r="646" spans="1:38" ht="12.75" customHeight="1" x14ac:dyDescent="0.25">
      <c r="A646" s="34"/>
      <c r="B646" s="34"/>
      <c r="C646" s="34"/>
      <c r="D646" s="34"/>
      <c r="E646" s="34"/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  <c r="R646" s="34"/>
      <c r="S646" s="34"/>
      <c r="T646" s="34"/>
      <c r="U646" s="34"/>
      <c r="V646" s="34"/>
      <c r="W646" s="34"/>
      <c r="X646" s="34"/>
      <c r="Y646" s="34"/>
      <c r="Z646" s="34"/>
      <c r="AA646" s="34"/>
      <c r="AB646" s="34"/>
      <c r="AC646" s="34"/>
      <c r="AD646" s="34"/>
      <c r="AE646" s="34"/>
      <c r="AF646" s="34"/>
      <c r="AG646" s="34"/>
      <c r="AH646" s="34"/>
      <c r="AI646" s="34"/>
      <c r="AJ646" s="34"/>
      <c r="AK646" s="34"/>
      <c r="AL646" s="34"/>
    </row>
    <row r="647" spans="1:38" ht="12.75" customHeight="1" x14ac:dyDescent="0.25">
      <c r="A647" s="34"/>
      <c r="B647" s="34"/>
      <c r="C647" s="34"/>
      <c r="D647" s="34"/>
      <c r="E647" s="34"/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  <c r="R647" s="34"/>
      <c r="S647" s="34"/>
      <c r="T647" s="34"/>
      <c r="U647" s="34"/>
      <c r="V647" s="34"/>
      <c r="W647" s="34"/>
      <c r="X647" s="34"/>
      <c r="Y647" s="34"/>
      <c r="Z647" s="34"/>
      <c r="AA647" s="34"/>
      <c r="AB647" s="34"/>
      <c r="AC647" s="34"/>
      <c r="AD647" s="34"/>
      <c r="AE647" s="34"/>
      <c r="AF647" s="34"/>
      <c r="AG647" s="34"/>
      <c r="AH647" s="34"/>
      <c r="AI647" s="34"/>
      <c r="AJ647" s="34"/>
      <c r="AK647" s="34"/>
      <c r="AL647" s="34"/>
    </row>
    <row r="648" spans="1:38" ht="12.75" customHeight="1" x14ac:dyDescent="0.25">
      <c r="A648" s="34"/>
      <c r="B648" s="34"/>
      <c r="C648" s="34"/>
      <c r="D648" s="34"/>
      <c r="E648" s="34"/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  <c r="R648" s="34"/>
      <c r="S648" s="34"/>
      <c r="T648" s="34"/>
      <c r="U648" s="34"/>
      <c r="V648" s="34"/>
      <c r="W648" s="34"/>
      <c r="X648" s="34"/>
      <c r="Y648" s="34"/>
      <c r="Z648" s="34"/>
      <c r="AA648" s="34"/>
      <c r="AB648" s="34"/>
      <c r="AC648" s="34"/>
      <c r="AD648" s="34"/>
      <c r="AE648" s="34"/>
      <c r="AF648" s="34"/>
      <c r="AG648" s="34"/>
      <c r="AH648" s="34"/>
      <c r="AI648" s="34"/>
      <c r="AJ648" s="34"/>
      <c r="AK648" s="34"/>
      <c r="AL648" s="34"/>
    </row>
    <row r="649" spans="1:38" ht="12.75" customHeight="1" x14ac:dyDescent="0.25">
      <c r="A649" s="34"/>
      <c r="B649" s="34"/>
      <c r="C649" s="34"/>
      <c r="D649" s="34"/>
      <c r="E649" s="34"/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  <c r="R649" s="34"/>
      <c r="S649" s="34"/>
      <c r="T649" s="34"/>
      <c r="U649" s="34"/>
      <c r="V649" s="34"/>
      <c r="W649" s="34"/>
      <c r="X649" s="34"/>
      <c r="Y649" s="34"/>
      <c r="Z649" s="34"/>
      <c r="AA649" s="34"/>
      <c r="AB649" s="34"/>
      <c r="AC649" s="34"/>
      <c r="AD649" s="34"/>
      <c r="AE649" s="34"/>
      <c r="AF649" s="34"/>
      <c r="AG649" s="34"/>
      <c r="AH649" s="34"/>
      <c r="AI649" s="34"/>
      <c r="AJ649" s="34"/>
      <c r="AK649" s="34"/>
      <c r="AL649" s="34"/>
    </row>
    <row r="650" spans="1:38" ht="12.75" customHeight="1" x14ac:dyDescent="0.25">
      <c r="A650" s="34"/>
      <c r="B650" s="34"/>
      <c r="C650" s="34"/>
      <c r="D650" s="34"/>
      <c r="E650" s="34"/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  <c r="R650" s="34"/>
      <c r="S650" s="34"/>
      <c r="T650" s="34"/>
      <c r="U650" s="34"/>
      <c r="V650" s="34"/>
      <c r="W650" s="34"/>
      <c r="X650" s="34"/>
      <c r="Y650" s="34"/>
      <c r="Z650" s="34"/>
      <c r="AA650" s="34"/>
      <c r="AB650" s="34"/>
      <c r="AC650" s="34"/>
      <c r="AD650" s="34"/>
      <c r="AE650" s="34"/>
      <c r="AF650" s="34"/>
      <c r="AG650" s="34"/>
      <c r="AH650" s="34"/>
      <c r="AI650" s="34"/>
      <c r="AJ650" s="34"/>
      <c r="AK650" s="34"/>
      <c r="AL650" s="34"/>
    </row>
    <row r="651" spans="1:38" ht="12.75" customHeight="1" x14ac:dyDescent="0.25">
      <c r="A651" s="34"/>
      <c r="B651" s="34"/>
      <c r="C651" s="34"/>
      <c r="D651" s="34"/>
      <c r="E651" s="34"/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  <c r="R651" s="34"/>
      <c r="S651" s="34"/>
      <c r="T651" s="34"/>
      <c r="U651" s="34"/>
      <c r="V651" s="34"/>
      <c r="W651" s="34"/>
      <c r="X651" s="34"/>
      <c r="Y651" s="34"/>
      <c r="Z651" s="34"/>
      <c r="AA651" s="34"/>
      <c r="AB651" s="34"/>
      <c r="AC651" s="34"/>
      <c r="AD651" s="34"/>
      <c r="AE651" s="34"/>
      <c r="AF651" s="34"/>
      <c r="AG651" s="34"/>
      <c r="AH651" s="34"/>
      <c r="AI651" s="34"/>
      <c r="AJ651" s="34"/>
      <c r="AK651" s="34"/>
      <c r="AL651" s="34"/>
    </row>
    <row r="652" spans="1:38" ht="12.75" customHeight="1" x14ac:dyDescent="0.25">
      <c r="A652" s="34"/>
      <c r="B652" s="34"/>
      <c r="C652" s="34"/>
      <c r="D652" s="34"/>
      <c r="E652" s="34"/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  <c r="R652" s="34"/>
      <c r="S652" s="34"/>
      <c r="T652" s="34"/>
      <c r="U652" s="34"/>
      <c r="V652" s="34"/>
      <c r="W652" s="34"/>
      <c r="X652" s="34"/>
      <c r="Y652" s="34"/>
      <c r="Z652" s="34"/>
      <c r="AA652" s="34"/>
      <c r="AB652" s="34"/>
      <c r="AC652" s="34"/>
      <c r="AD652" s="34"/>
      <c r="AE652" s="34"/>
      <c r="AF652" s="34"/>
      <c r="AG652" s="34"/>
      <c r="AH652" s="34"/>
      <c r="AI652" s="34"/>
      <c r="AJ652" s="34"/>
      <c r="AK652" s="34"/>
      <c r="AL652" s="34"/>
    </row>
    <row r="653" spans="1:38" ht="12.75" customHeight="1" x14ac:dyDescent="0.25">
      <c r="A653" s="34"/>
      <c r="B653" s="34"/>
      <c r="C653" s="34"/>
      <c r="D653" s="34"/>
      <c r="E653" s="34"/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  <c r="R653" s="34"/>
      <c r="S653" s="34"/>
      <c r="T653" s="34"/>
      <c r="U653" s="34"/>
      <c r="V653" s="34"/>
      <c r="W653" s="34"/>
      <c r="X653" s="34"/>
      <c r="Y653" s="34"/>
      <c r="Z653" s="34"/>
      <c r="AA653" s="34"/>
      <c r="AB653" s="34"/>
      <c r="AC653" s="34"/>
      <c r="AD653" s="34"/>
      <c r="AE653" s="34"/>
      <c r="AF653" s="34"/>
      <c r="AG653" s="34"/>
      <c r="AH653" s="34"/>
      <c r="AI653" s="34"/>
      <c r="AJ653" s="34"/>
      <c r="AK653" s="34"/>
      <c r="AL653" s="34"/>
    </row>
    <row r="654" spans="1:38" ht="12.75" customHeight="1" x14ac:dyDescent="0.25">
      <c r="A654" s="34"/>
      <c r="B654" s="34"/>
      <c r="C654" s="34"/>
      <c r="D654" s="34"/>
      <c r="E654" s="34"/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  <c r="R654" s="34"/>
      <c r="S654" s="34"/>
      <c r="T654" s="34"/>
      <c r="U654" s="34"/>
      <c r="V654" s="34"/>
      <c r="W654" s="34"/>
      <c r="X654" s="34"/>
      <c r="Y654" s="34"/>
      <c r="Z654" s="34"/>
      <c r="AA654" s="34"/>
      <c r="AB654" s="34"/>
      <c r="AC654" s="34"/>
      <c r="AD654" s="34"/>
      <c r="AE654" s="34"/>
      <c r="AF654" s="34"/>
      <c r="AG654" s="34"/>
      <c r="AH654" s="34"/>
      <c r="AI654" s="34"/>
      <c r="AJ654" s="34"/>
      <c r="AK654" s="34"/>
      <c r="AL654" s="34"/>
    </row>
    <row r="655" spans="1:38" ht="12.75" customHeight="1" x14ac:dyDescent="0.25">
      <c r="A655" s="34"/>
      <c r="B655" s="34"/>
      <c r="C655" s="34"/>
      <c r="D655" s="34"/>
      <c r="E655" s="34"/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  <c r="R655" s="34"/>
      <c r="S655" s="34"/>
      <c r="T655" s="34"/>
      <c r="U655" s="34"/>
      <c r="V655" s="34"/>
      <c r="W655" s="34"/>
      <c r="X655" s="34"/>
      <c r="Y655" s="34"/>
      <c r="Z655" s="34"/>
      <c r="AA655" s="34"/>
      <c r="AB655" s="34"/>
      <c r="AC655" s="34"/>
      <c r="AD655" s="34"/>
      <c r="AE655" s="34"/>
      <c r="AF655" s="34"/>
      <c r="AG655" s="34"/>
      <c r="AH655" s="34"/>
      <c r="AI655" s="34"/>
      <c r="AJ655" s="34"/>
      <c r="AK655" s="34"/>
      <c r="AL655" s="34"/>
    </row>
    <row r="656" spans="1:38" ht="12.75" customHeight="1" x14ac:dyDescent="0.25">
      <c r="A656" s="34"/>
      <c r="B656" s="34"/>
      <c r="C656" s="34"/>
      <c r="D656" s="34"/>
      <c r="E656" s="34"/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  <c r="R656" s="34"/>
      <c r="S656" s="34"/>
      <c r="T656" s="34"/>
      <c r="U656" s="34"/>
      <c r="V656" s="34"/>
      <c r="W656" s="34"/>
      <c r="X656" s="34"/>
      <c r="Y656" s="34"/>
      <c r="Z656" s="34"/>
      <c r="AA656" s="34"/>
      <c r="AB656" s="34"/>
      <c r="AC656" s="34"/>
      <c r="AD656" s="34"/>
      <c r="AE656" s="34"/>
      <c r="AF656" s="34"/>
      <c r="AG656" s="34"/>
      <c r="AH656" s="34"/>
      <c r="AI656" s="34"/>
      <c r="AJ656" s="34"/>
      <c r="AK656" s="34"/>
      <c r="AL656" s="34"/>
    </row>
    <row r="657" spans="1:38" ht="12.75" customHeight="1" x14ac:dyDescent="0.25">
      <c r="A657" s="34"/>
      <c r="B657" s="34"/>
      <c r="C657" s="34"/>
      <c r="D657" s="34"/>
      <c r="E657" s="34"/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  <c r="R657" s="34"/>
      <c r="S657" s="34"/>
      <c r="T657" s="34"/>
      <c r="U657" s="34"/>
      <c r="V657" s="34"/>
      <c r="W657" s="34"/>
      <c r="X657" s="34"/>
      <c r="Y657" s="34"/>
      <c r="Z657" s="34"/>
      <c r="AA657" s="34"/>
      <c r="AB657" s="34"/>
      <c r="AC657" s="34"/>
      <c r="AD657" s="34"/>
      <c r="AE657" s="34"/>
      <c r="AF657" s="34"/>
      <c r="AG657" s="34"/>
      <c r="AH657" s="34"/>
      <c r="AI657" s="34"/>
      <c r="AJ657" s="34"/>
      <c r="AK657" s="34"/>
      <c r="AL657" s="34"/>
    </row>
    <row r="658" spans="1:38" ht="12.75" customHeight="1" x14ac:dyDescent="0.25">
      <c r="A658" s="34"/>
      <c r="B658" s="34"/>
      <c r="C658" s="34"/>
      <c r="D658" s="34"/>
      <c r="E658" s="34"/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  <c r="R658" s="34"/>
      <c r="S658" s="34"/>
      <c r="T658" s="34"/>
      <c r="U658" s="34"/>
      <c r="V658" s="34"/>
      <c r="W658" s="34"/>
      <c r="X658" s="34"/>
      <c r="Y658" s="34"/>
      <c r="Z658" s="34"/>
      <c r="AA658" s="34"/>
      <c r="AB658" s="34"/>
      <c r="AC658" s="34"/>
      <c r="AD658" s="34"/>
      <c r="AE658" s="34"/>
      <c r="AF658" s="34"/>
      <c r="AG658" s="34"/>
      <c r="AH658" s="34"/>
      <c r="AI658" s="34"/>
      <c r="AJ658" s="34"/>
      <c r="AK658" s="34"/>
      <c r="AL658" s="34"/>
    </row>
    <row r="659" spans="1:38" ht="12.75" customHeight="1" x14ac:dyDescent="0.25">
      <c r="A659" s="34"/>
      <c r="B659" s="34"/>
      <c r="C659" s="34"/>
      <c r="D659" s="34"/>
      <c r="E659" s="34"/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  <c r="R659" s="34"/>
      <c r="S659" s="34"/>
      <c r="T659" s="34"/>
      <c r="U659" s="34"/>
      <c r="V659" s="34"/>
      <c r="W659" s="34"/>
      <c r="X659" s="34"/>
      <c r="Y659" s="34"/>
      <c r="Z659" s="34"/>
      <c r="AA659" s="34"/>
      <c r="AB659" s="34"/>
      <c r="AC659" s="34"/>
      <c r="AD659" s="34"/>
      <c r="AE659" s="34"/>
      <c r="AF659" s="34"/>
      <c r="AG659" s="34"/>
      <c r="AH659" s="34"/>
      <c r="AI659" s="34"/>
      <c r="AJ659" s="34"/>
      <c r="AK659" s="34"/>
      <c r="AL659" s="34"/>
    </row>
    <row r="660" spans="1:38" ht="12.75" customHeight="1" x14ac:dyDescent="0.25">
      <c r="A660" s="34"/>
      <c r="B660" s="34"/>
      <c r="C660" s="34"/>
      <c r="D660" s="34"/>
      <c r="E660" s="34"/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  <c r="R660" s="34"/>
      <c r="S660" s="34"/>
      <c r="T660" s="34"/>
      <c r="U660" s="34"/>
      <c r="V660" s="34"/>
      <c r="W660" s="34"/>
      <c r="X660" s="34"/>
      <c r="Y660" s="34"/>
      <c r="Z660" s="34"/>
      <c r="AA660" s="34"/>
      <c r="AB660" s="34"/>
      <c r="AC660" s="34"/>
      <c r="AD660" s="34"/>
      <c r="AE660" s="34"/>
      <c r="AF660" s="34"/>
      <c r="AG660" s="34"/>
      <c r="AH660" s="34"/>
      <c r="AI660" s="34"/>
      <c r="AJ660" s="34"/>
      <c r="AK660" s="34"/>
      <c r="AL660" s="34"/>
    </row>
    <row r="661" spans="1:38" ht="12.75" customHeight="1" x14ac:dyDescent="0.25">
      <c r="A661" s="34"/>
      <c r="B661" s="34"/>
      <c r="C661" s="34"/>
      <c r="D661" s="34"/>
      <c r="E661" s="34"/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  <c r="R661" s="34"/>
      <c r="S661" s="34"/>
      <c r="T661" s="34"/>
      <c r="U661" s="34"/>
      <c r="V661" s="34"/>
      <c r="W661" s="34"/>
      <c r="X661" s="34"/>
      <c r="Y661" s="34"/>
      <c r="Z661" s="34"/>
      <c r="AA661" s="34"/>
      <c r="AB661" s="34"/>
      <c r="AC661" s="34"/>
      <c r="AD661" s="34"/>
      <c r="AE661" s="34"/>
      <c r="AF661" s="34"/>
      <c r="AG661" s="34"/>
      <c r="AH661" s="34"/>
      <c r="AI661" s="34"/>
      <c r="AJ661" s="34"/>
      <c r="AK661" s="34"/>
      <c r="AL661" s="34"/>
    </row>
    <row r="662" spans="1:38" ht="12.75" customHeight="1" x14ac:dyDescent="0.25">
      <c r="A662" s="34"/>
      <c r="B662" s="34"/>
      <c r="C662" s="34"/>
      <c r="D662" s="34"/>
      <c r="E662" s="34"/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  <c r="R662" s="34"/>
      <c r="S662" s="34"/>
      <c r="T662" s="34"/>
      <c r="U662" s="34"/>
      <c r="V662" s="34"/>
      <c r="W662" s="34"/>
      <c r="X662" s="34"/>
      <c r="Y662" s="34"/>
      <c r="Z662" s="34"/>
      <c r="AA662" s="34"/>
      <c r="AB662" s="34"/>
      <c r="AC662" s="34"/>
      <c r="AD662" s="34"/>
      <c r="AE662" s="34"/>
      <c r="AF662" s="34"/>
      <c r="AG662" s="34"/>
      <c r="AH662" s="34"/>
      <c r="AI662" s="34"/>
      <c r="AJ662" s="34"/>
      <c r="AK662" s="34"/>
      <c r="AL662" s="34"/>
    </row>
    <row r="663" spans="1:38" ht="12.75" customHeight="1" x14ac:dyDescent="0.25">
      <c r="A663" s="34"/>
      <c r="B663" s="34"/>
      <c r="C663" s="34"/>
      <c r="D663" s="34"/>
      <c r="E663" s="34"/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  <c r="R663" s="34"/>
      <c r="S663" s="34"/>
      <c r="T663" s="34"/>
      <c r="U663" s="34"/>
      <c r="V663" s="34"/>
      <c r="W663" s="34"/>
      <c r="X663" s="34"/>
      <c r="Y663" s="34"/>
      <c r="Z663" s="34"/>
      <c r="AA663" s="34"/>
      <c r="AB663" s="34"/>
      <c r="AC663" s="34"/>
      <c r="AD663" s="34"/>
      <c r="AE663" s="34"/>
      <c r="AF663" s="34"/>
      <c r="AG663" s="34"/>
      <c r="AH663" s="34"/>
      <c r="AI663" s="34"/>
      <c r="AJ663" s="34"/>
      <c r="AK663" s="34"/>
      <c r="AL663" s="34"/>
    </row>
    <row r="664" spans="1:38" ht="12.75" customHeight="1" x14ac:dyDescent="0.25">
      <c r="A664" s="34"/>
      <c r="B664" s="34"/>
      <c r="C664" s="34"/>
      <c r="D664" s="34"/>
      <c r="E664" s="34"/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  <c r="R664" s="34"/>
      <c r="S664" s="34"/>
      <c r="T664" s="34"/>
      <c r="U664" s="34"/>
      <c r="V664" s="34"/>
      <c r="W664" s="34"/>
      <c r="X664" s="34"/>
      <c r="Y664" s="34"/>
      <c r="Z664" s="34"/>
      <c r="AA664" s="34"/>
      <c r="AB664" s="34"/>
      <c r="AC664" s="34"/>
      <c r="AD664" s="34"/>
      <c r="AE664" s="34"/>
      <c r="AF664" s="34"/>
      <c r="AG664" s="34"/>
      <c r="AH664" s="34"/>
      <c r="AI664" s="34"/>
      <c r="AJ664" s="34"/>
      <c r="AK664" s="34"/>
      <c r="AL664" s="34"/>
    </row>
    <row r="665" spans="1:38" ht="12.75" customHeight="1" x14ac:dyDescent="0.25">
      <c r="A665" s="34"/>
      <c r="B665" s="34"/>
      <c r="C665" s="34"/>
      <c r="D665" s="34"/>
      <c r="E665" s="34"/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  <c r="R665" s="34"/>
      <c r="S665" s="34"/>
      <c r="T665" s="34"/>
      <c r="U665" s="34"/>
      <c r="V665" s="34"/>
      <c r="W665" s="34"/>
      <c r="X665" s="34"/>
      <c r="Y665" s="34"/>
      <c r="Z665" s="34"/>
      <c r="AA665" s="34"/>
      <c r="AB665" s="34"/>
      <c r="AC665" s="34"/>
      <c r="AD665" s="34"/>
      <c r="AE665" s="34"/>
      <c r="AF665" s="34"/>
      <c r="AG665" s="34"/>
      <c r="AH665" s="34"/>
      <c r="AI665" s="34"/>
      <c r="AJ665" s="34"/>
      <c r="AK665" s="34"/>
      <c r="AL665" s="34"/>
    </row>
    <row r="666" spans="1:38" ht="12.75" customHeight="1" x14ac:dyDescent="0.25">
      <c r="A666" s="34"/>
      <c r="B666" s="34"/>
      <c r="C666" s="34"/>
      <c r="D666" s="34"/>
      <c r="E666" s="34"/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  <c r="R666" s="34"/>
      <c r="S666" s="34"/>
      <c r="T666" s="34"/>
      <c r="U666" s="34"/>
      <c r="V666" s="34"/>
      <c r="W666" s="34"/>
      <c r="X666" s="34"/>
      <c r="Y666" s="34"/>
      <c r="Z666" s="34"/>
      <c r="AA666" s="34"/>
      <c r="AB666" s="34"/>
      <c r="AC666" s="34"/>
      <c r="AD666" s="34"/>
      <c r="AE666" s="34"/>
      <c r="AF666" s="34"/>
      <c r="AG666" s="34"/>
      <c r="AH666" s="34"/>
      <c r="AI666" s="34"/>
      <c r="AJ666" s="34"/>
      <c r="AK666" s="34"/>
      <c r="AL666" s="34"/>
    </row>
    <row r="667" spans="1:38" ht="12.75" customHeight="1" x14ac:dyDescent="0.25">
      <c r="A667" s="34"/>
      <c r="B667" s="34"/>
      <c r="C667" s="34"/>
      <c r="D667" s="34"/>
      <c r="E667" s="34"/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  <c r="R667" s="34"/>
      <c r="S667" s="34"/>
      <c r="T667" s="34"/>
      <c r="U667" s="34"/>
      <c r="V667" s="34"/>
      <c r="W667" s="34"/>
      <c r="X667" s="34"/>
      <c r="Y667" s="34"/>
      <c r="Z667" s="34"/>
      <c r="AA667" s="34"/>
      <c r="AB667" s="34"/>
      <c r="AC667" s="34"/>
      <c r="AD667" s="34"/>
      <c r="AE667" s="34"/>
      <c r="AF667" s="34"/>
      <c r="AG667" s="34"/>
      <c r="AH667" s="34"/>
      <c r="AI667" s="34"/>
      <c r="AJ667" s="34"/>
      <c r="AK667" s="34"/>
      <c r="AL667" s="34"/>
    </row>
    <row r="668" spans="1:38" ht="12.75" customHeight="1" x14ac:dyDescent="0.25">
      <c r="A668" s="34"/>
      <c r="B668" s="34"/>
      <c r="C668" s="34"/>
      <c r="D668" s="34"/>
      <c r="E668" s="34"/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  <c r="R668" s="34"/>
      <c r="S668" s="34"/>
      <c r="T668" s="34"/>
      <c r="U668" s="34"/>
      <c r="V668" s="34"/>
      <c r="W668" s="34"/>
      <c r="X668" s="34"/>
      <c r="Y668" s="34"/>
      <c r="Z668" s="34"/>
      <c r="AA668" s="34"/>
      <c r="AB668" s="34"/>
      <c r="AC668" s="34"/>
      <c r="AD668" s="34"/>
      <c r="AE668" s="34"/>
      <c r="AF668" s="34"/>
      <c r="AG668" s="34"/>
      <c r="AH668" s="34"/>
      <c r="AI668" s="34"/>
      <c r="AJ668" s="34"/>
      <c r="AK668" s="34"/>
      <c r="AL668" s="34"/>
    </row>
    <row r="669" spans="1:38" ht="12.75" customHeight="1" x14ac:dyDescent="0.25">
      <c r="A669" s="34"/>
      <c r="B669" s="34"/>
      <c r="C669" s="34"/>
      <c r="D669" s="34"/>
      <c r="E669" s="34"/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  <c r="R669" s="34"/>
      <c r="S669" s="34"/>
      <c r="T669" s="34"/>
      <c r="U669" s="34"/>
      <c r="V669" s="34"/>
      <c r="W669" s="34"/>
      <c r="X669" s="34"/>
      <c r="Y669" s="34"/>
      <c r="Z669" s="34"/>
      <c r="AA669" s="34"/>
      <c r="AB669" s="34"/>
      <c r="AC669" s="34"/>
      <c r="AD669" s="34"/>
      <c r="AE669" s="34"/>
      <c r="AF669" s="34"/>
      <c r="AG669" s="34"/>
      <c r="AH669" s="34"/>
      <c r="AI669" s="34"/>
      <c r="AJ669" s="34"/>
      <c r="AK669" s="34"/>
      <c r="AL669" s="34"/>
    </row>
    <row r="670" spans="1:38" ht="12.75" customHeight="1" x14ac:dyDescent="0.25">
      <c r="A670" s="34"/>
      <c r="B670" s="34"/>
      <c r="C670" s="34"/>
      <c r="D670" s="34"/>
      <c r="E670" s="34"/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  <c r="R670" s="34"/>
      <c r="S670" s="34"/>
      <c r="T670" s="34"/>
      <c r="U670" s="34"/>
      <c r="V670" s="34"/>
      <c r="W670" s="34"/>
      <c r="X670" s="34"/>
      <c r="Y670" s="34"/>
      <c r="Z670" s="34"/>
      <c r="AA670" s="34"/>
      <c r="AB670" s="34"/>
      <c r="AC670" s="34"/>
      <c r="AD670" s="34"/>
      <c r="AE670" s="34"/>
      <c r="AF670" s="34"/>
      <c r="AG670" s="34"/>
      <c r="AH670" s="34"/>
      <c r="AI670" s="34"/>
      <c r="AJ670" s="34"/>
      <c r="AK670" s="34"/>
      <c r="AL670" s="34"/>
    </row>
    <row r="671" spans="1:38" ht="12.75" customHeight="1" x14ac:dyDescent="0.25">
      <c r="A671" s="34"/>
      <c r="B671" s="34"/>
      <c r="C671" s="34"/>
      <c r="D671" s="34"/>
      <c r="E671" s="34"/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  <c r="R671" s="34"/>
      <c r="S671" s="34"/>
      <c r="T671" s="34"/>
      <c r="U671" s="34"/>
      <c r="V671" s="34"/>
      <c r="W671" s="34"/>
      <c r="X671" s="34"/>
      <c r="Y671" s="34"/>
      <c r="Z671" s="34"/>
      <c r="AA671" s="34"/>
      <c r="AB671" s="34"/>
      <c r="AC671" s="34"/>
      <c r="AD671" s="34"/>
      <c r="AE671" s="34"/>
      <c r="AF671" s="34"/>
      <c r="AG671" s="34"/>
      <c r="AH671" s="34"/>
      <c r="AI671" s="34"/>
      <c r="AJ671" s="34"/>
      <c r="AK671" s="34"/>
      <c r="AL671" s="34"/>
    </row>
    <row r="672" spans="1:38" ht="12.75" customHeight="1" x14ac:dyDescent="0.25">
      <c r="A672" s="34"/>
      <c r="B672" s="34"/>
      <c r="C672" s="34"/>
      <c r="D672" s="34"/>
      <c r="E672" s="34"/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  <c r="R672" s="34"/>
      <c r="S672" s="34"/>
      <c r="T672" s="34"/>
      <c r="U672" s="34"/>
      <c r="V672" s="34"/>
      <c r="W672" s="34"/>
      <c r="X672" s="34"/>
      <c r="Y672" s="34"/>
      <c r="Z672" s="34"/>
      <c r="AA672" s="34"/>
      <c r="AB672" s="34"/>
      <c r="AC672" s="34"/>
      <c r="AD672" s="34"/>
      <c r="AE672" s="34"/>
      <c r="AF672" s="34"/>
      <c r="AG672" s="34"/>
      <c r="AH672" s="34"/>
      <c r="AI672" s="34"/>
      <c r="AJ672" s="34"/>
      <c r="AK672" s="34"/>
      <c r="AL672" s="34"/>
    </row>
    <row r="673" spans="1:38" ht="12.75" customHeight="1" x14ac:dyDescent="0.25">
      <c r="A673" s="34"/>
      <c r="B673" s="34"/>
      <c r="C673" s="34"/>
      <c r="D673" s="34"/>
      <c r="E673" s="34"/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  <c r="R673" s="34"/>
      <c r="S673" s="34"/>
      <c r="T673" s="34"/>
      <c r="U673" s="34"/>
      <c r="V673" s="34"/>
      <c r="W673" s="34"/>
      <c r="X673" s="34"/>
      <c r="Y673" s="34"/>
      <c r="Z673" s="34"/>
      <c r="AA673" s="34"/>
      <c r="AB673" s="34"/>
      <c r="AC673" s="34"/>
      <c r="AD673" s="34"/>
      <c r="AE673" s="34"/>
      <c r="AF673" s="34"/>
      <c r="AG673" s="34"/>
      <c r="AH673" s="34"/>
      <c r="AI673" s="34"/>
      <c r="AJ673" s="34"/>
      <c r="AK673" s="34"/>
      <c r="AL673" s="34"/>
    </row>
    <row r="674" spans="1:38" ht="12.75" customHeight="1" x14ac:dyDescent="0.25">
      <c r="A674" s="34"/>
      <c r="B674" s="34"/>
      <c r="C674" s="34"/>
      <c r="D674" s="34"/>
      <c r="E674" s="34"/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  <c r="R674" s="34"/>
      <c r="S674" s="34"/>
      <c r="T674" s="34"/>
      <c r="U674" s="34"/>
      <c r="V674" s="34"/>
      <c r="W674" s="34"/>
      <c r="X674" s="34"/>
      <c r="Y674" s="34"/>
      <c r="Z674" s="34"/>
      <c r="AA674" s="34"/>
      <c r="AB674" s="34"/>
      <c r="AC674" s="34"/>
      <c r="AD674" s="34"/>
      <c r="AE674" s="34"/>
      <c r="AF674" s="34"/>
      <c r="AG674" s="34"/>
      <c r="AH674" s="34"/>
      <c r="AI674" s="34"/>
      <c r="AJ674" s="34"/>
      <c r="AK674" s="34"/>
      <c r="AL674" s="34"/>
    </row>
    <row r="675" spans="1:38" ht="12.75" customHeight="1" x14ac:dyDescent="0.25">
      <c r="A675" s="34"/>
      <c r="B675" s="34"/>
      <c r="C675" s="34"/>
      <c r="D675" s="34"/>
      <c r="E675" s="34"/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  <c r="R675" s="34"/>
      <c r="S675" s="34"/>
      <c r="T675" s="34"/>
      <c r="U675" s="34"/>
      <c r="V675" s="34"/>
      <c r="W675" s="34"/>
      <c r="X675" s="34"/>
      <c r="Y675" s="34"/>
      <c r="Z675" s="34"/>
      <c r="AA675" s="34"/>
      <c r="AB675" s="34"/>
      <c r="AC675" s="34"/>
      <c r="AD675" s="34"/>
      <c r="AE675" s="34"/>
      <c r="AF675" s="34"/>
      <c r="AG675" s="34"/>
      <c r="AH675" s="34"/>
      <c r="AI675" s="34"/>
      <c r="AJ675" s="34"/>
      <c r="AK675" s="34"/>
      <c r="AL675" s="34"/>
    </row>
    <row r="676" spans="1:38" ht="12.75" customHeight="1" x14ac:dyDescent="0.25">
      <c r="A676" s="34"/>
      <c r="B676" s="34"/>
      <c r="C676" s="34"/>
      <c r="D676" s="34"/>
      <c r="E676" s="34"/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  <c r="R676" s="34"/>
      <c r="S676" s="34"/>
      <c r="T676" s="34"/>
      <c r="U676" s="34"/>
      <c r="V676" s="34"/>
      <c r="W676" s="34"/>
      <c r="X676" s="34"/>
      <c r="Y676" s="34"/>
      <c r="Z676" s="34"/>
      <c r="AA676" s="34"/>
      <c r="AB676" s="34"/>
      <c r="AC676" s="34"/>
      <c r="AD676" s="34"/>
      <c r="AE676" s="34"/>
      <c r="AF676" s="34"/>
      <c r="AG676" s="34"/>
      <c r="AH676" s="34"/>
      <c r="AI676" s="34"/>
      <c r="AJ676" s="34"/>
      <c r="AK676" s="34"/>
      <c r="AL676" s="34"/>
    </row>
    <row r="677" spans="1:38" ht="12.75" customHeight="1" x14ac:dyDescent="0.25">
      <c r="A677" s="34"/>
      <c r="B677" s="34"/>
      <c r="C677" s="34"/>
      <c r="D677" s="34"/>
      <c r="E677" s="34"/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  <c r="R677" s="34"/>
      <c r="S677" s="34"/>
      <c r="T677" s="34"/>
      <c r="U677" s="34"/>
      <c r="V677" s="34"/>
      <c r="W677" s="34"/>
      <c r="X677" s="34"/>
      <c r="Y677" s="34"/>
      <c r="Z677" s="34"/>
      <c r="AA677" s="34"/>
      <c r="AB677" s="34"/>
      <c r="AC677" s="34"/>
      <c r="AD677" s="34"/>
      <c r="AE677" s="34"/>
      <c r="AF677" s="34"/>
      <c r="AG677" s="34"/>
      <c r="AH677" s="34"/>
      <c r="AI677" s="34"/>
      <c r="AJ677" s="34"/>
      <c r="AK677" s="34"/>
      <c r="AL677" s="34"/>
    </row>
    <row r="678" spans="1:38" ht="12.75" customHeight="1" x14ac:dyDescent="0.25">
      <c r="A678" s="34"/>
      <c r="B678" s="34"/>
      <c r="C678" s="34"/>
      <c r="D678" s="34"/>
      <c r="E678" s="34"/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  <c r="R678" s="34"/>
      <c r="S678" s="34"/>
      <c r="T678" s="34"/>
      <c r="U678" s="34"/>
      <c r="V678" s="34"/>
      <c r="W678" s="34"/>
      <c r="X678" s="34"/>
      <c r="Y678" s="34"/>
      <c r="Z678" s="34"/>
      <c r="AA678" s="34"/>
      <c r="AB678" s="34"/>
      <c r="AC678" s="34"/>
      <c r="AD678" s="34"/>
      <c r="AE678" s="34"/>
      <c r="AF678" s="34"/>
      <c r="AG678" s="34"/>
      <c r="AH678" s="34"/>
      <c r="AI678" s="34"/>
      <c r="AJ678" s="34"/>
      <c r="AK678" s="34"/>
      <c r="AL678" s="34"/>
    </row>
    <row r="679" spans="1:38" ht="12.75" customHeight="1" x14ac:dyDescent="0.25">
      <c r="A679" s="34"/>
      <c r="B679" s="34"/>
      <c r="C679" s="34"/>
      <c r="D679" s="34"/>
      <c r="E679" s="34"/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  <c r="R679" s="34"/>
      <c r="S679" s="34"/>
      <c r="T679" s="34"/>
      <c r="U679" s="34"/>
      <c r="V679" s="34"/>
      <c r="W679" s="34"/>
      <c r="X679" s="34"/>
      <c r="Y679" s="34"/>
      <c r="Z679" s="34"/>
      <c r="AA679" s="34"/>
      <c r="AB679" s="34"/>
      <c r="AC679" s="34"/>
      <c r="AD679" s="34"/>
      <c r="AE679" s="34"/>
      <c r="AF679" s="34"/>
      <c r="AG679" s="34"/>
      <c r="AH679" s="34"/>
      <c r="AI679" s="34"/>
      <c r="AJ679" s="34"/>
      <c r="AK679" s="34"/>
      <c r="AL679" s="34"/>
    </row>
    <row r="680" spans="1:38" ht="12.75" customHeight="1" x14ac:dyDescent="0.25">
      <c r="A680" s="34"/>
      <c r="B680" s="34"/>
      <c r="C680" s="34"/>
      <c r="D680" s="34"/>
      <c r="E680" s="34"/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  <c r="R680" s="34"/>
      <c r="S680" s="34"/>
      <c r="T680" s="34"/>
      <c r="U680" s="34"/>
      <c r="V680" s="34"/>
      <c r="W680" s="34"/>
      <c r="X680" s="34"/>
      <c r="Y680" s="34"/>
      <c r="Z680" s="34"/>
      <c r="AA680" s="34"/>
      <c r="AB680" s="34"/>
      <c r="AC680" s="34"/>
      <c r="AD680" s="34"/>
      <c r="AE680" s="34"/>
      <c r="AF680" s="34"/>
      <c r="AG680" s="34"/>
      <c r="AH680" s="34"/>
      <c r="AI680" s="34"/>
      <c r="AJ680" s="34"/>
      <c r="AK680" s="34"/>
      <c r="AL680" s="34"/>
    </row>
    <row r="681" spans="1:38" ht="12.75" customHeight="1" x14ac:dyDescent="0.25">
      <c r="A681" s="34"/>
      <c r="B681" s="34"/>
      <c r="C681" s="34"/>
      <c r="D681" s="34"/>
      <c r="E681" s="34"/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  <c r="R681" s="34"/>
      <c r="S681" s="34"/>
      <c r="T681" s="34"/>
      <c r="U681" s="34"/>
      <c r="V681" s="34"/>
      <c r="W681" s="34"/>
      <c r="X681" s="34"/>
      <c r="Y681" s="34"/>
      <c r="Z681" s="34"/>
      <c r="AA681" s="34"/>
      <c r="AB681" s="34"/>
      <c r="AC681" s="34"/>
      <c r="AD681" s="34"/>
      <c r="AE681" s="34"/>
      <c r="AF681" s="34"/>
      <c r="AG681" s="34"/>
      <c r="AH681" s="34"/>
      <c r="AI681" s="34"/>
      <c r="AJ681" s="34"/>
      <c r="AK681" s="34"/>
      <c r="AL681" s="34"/>
    </row>
    <row r="682" spans="1:38" ht="12.75" customHeight="1" x14ac:dyDescent="0.25">
      <c r="A682" s="34"/>
      <c r="B682" s="34"/>
      <c r="C682" s="34"/>
      <c r="D682" s="34"/>
      <c r="E682" s="34"/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  <c r="R682" s="34"/>
      <c r="S682" s="34"/>
      <c r="T682" s="34"/>
      <c r="U682" s="34"/>
      <c r="V682" s="34"/>
      <c r="W682" s="34"/>
      <c r="X682" s="34"/>
      <c r="Y682" s="34"/>
      <c r="Z682" s="34"/>
      <c r="AA682" s="34"/>
      <c r="AB682" s="34"/>
      <c r="AC682" s="34"/>
      <c r="AD682" s="34"/>
      <c r="AE682" s="34"/>
      <c r="AF682" s="34"/>
      <c r="AG682" s="34"/>
      <c r="AH682" s="34"/>
      <c r="AI682" s="34"/>
      <c r="AJ682" s="34"/>
      <c r="AK682" s="34"/>
      <c r="AL682" s="34"/>
    </row>
    <row r="683" spans="1:38" ht="12.75" customHeight="1" x14ac:dyDescent="0.25">
      <c r="A683" s="34"/>
      <c r="B683" s="34"/>
      <c r="C683" s="34"/>
      <c r="D683" s="34"/>
      <c r="E683" s="34"/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  <c r="R683" s="34"/>
      <c r="S683" s="34"/>
      <c r="T683" s="34"/>
      <c r="U683" s="34"/>
      <c r="V683" s="34"/>
      <c r="W683" s="34"/>
      <c r="X683" s="34"/>
      <c r="Y683" s="34"/>
      <c r="Z683" s="34"/>
      <c r="AA683" s="34"/>
      <c r="AB683" s="34"/>
      <c r="AC683" s="34"/>
      <c r="AD683" s="34"/>
      <c r="AE683" s="34"/>
      <c r="AF683" s="34"/>
      <c r="AG683" s="34"/>
      <c r="AH683" s="34"/>
      <c r="AI683" s="34"/>
      <c r="AJ683" s="34"/>
      <c r="AK683" s="34"/>
      <c r="AL683" s="34"/>
    </row>
    <row r="684" spans="1:38" ht="12.75" customHeight="1" x14ac:dyDescent="0.25">
      <c r="A684" s="34"/>
      <c r="B684" s="34"/>
      <c r="C684" s="34"/>
      <c r="D684" s="34"/>
      <c r="E684" s="34"/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  <c r="R684" s="34"/>
      <c r="S684" s="34"/>
      <c r="T684" s="34"/>
      <c r="U684" s="34"/>
      <c r="V684" s="34"/>
      <c r="W684" s="34"/>
      <c r="X684" s="34"/>
      <c r="Y684" s="34"/>
      <c r="Z684" s="34"/>
      <c r="AA684" s="34"/>
      <c r="AB684" s="34"/>
      <c r="AC684" s="34"/>
      <c r="AD684" s="34"/>
      <c r="AE684" s="34"/>
      <c r="AF684" s="34"/>
      <c r="AG684" s="34"/>
      <c r="AH684" s="34"/>
      <c r="AI684" s="34"/>
      <c r="AJ684" s="34"/>
      <c r="AK684" s="34"/>
      <c r="AL684" s="34"/>
    </row>
    <row r="685" spans="1:38" ht="12.75" customHeight="1" x14ac:dyDescent="0.25">
      <c r="A685" s="34"/>
      <c r="B685" s="34"/>
      <c r="C685" s="34"/>
      <c r="D685" s="34"/>
      <c r="E685" s="34"/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  <c r="R685" s="34"/>
      <c r="S685" s="34"/>
      <c r="T685" s="34"/>
      <c r="U685" s="34"/>
      <c r="V685" s="34"/>
      <c r="W685" s="34"/>
      <c r="X685" s="34"/>
      <c r="Y685" s="34"/>
      <c r="Z685" s="34"/>
      <c r="AA685" s="34"/>
      <c r="AB685" s="34"/>
      <c r="AC685" s="34"/>
      <c r="AD685" s="34"/>
      <c r="AE685" s="34"/>
      <c r="AF685" s="34"/>
      <c r="AG685" s="34"/>
      <c r="AH685" s="34"/>
      <c r="AI685" s="34"/>
      <c r="AJ685" s="34"/>
      <c r="AK685" s="34"/>
      <c r="AL685" s="34"/>
    </row>
    <row r="686" spans="1:38" ht="12.75" customHeight="1" x14ac:dyDescent="0.25">
      <c r="A686" s="34"/>
      <c r="B686" s="34"/>
      <c r="C686" s="34"/>
      <c r="D686" s="34"/>
      <c r="E686" s="34"/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  <c r="R686" s="34"/>
      <c r="S686" s="34"/>
      <c r="T686" s="34"/>
      <c r="U686" s="34"/>
      <c r="V686" s="34"/>
      <c r="W686" s="34"/>
      <c r="X686" s="34"/>
      <c r="Y686" s="34"/>
      <c r="Z686" s="34"/>
      <c r="AA686" s="34"/>
      <c r="AB686" s="34"/>
      <c r="AC686" s="34"/>
      <c r="AD686" s="34"/>
      <c r="AE686" s="34"/>
      <c r="AF686" s="34"/>
      <c r="AG686" s="34"/>
      <c r="AH686" s="34"/>
      <c r="AI686" s="34"/>
      <c r="AJ686" s="34"/>
      <c r="AK686" s="34"/>
      <c r="AL686" s="34"/>
    </row>
    <row r="687" spans="1:38" ht="12.75" customHeight="1" x14ac:dyDescent="0.25">
      <c r="A687" s="34"/>
      <c r="B687" s="34"/>
      <c r="C687" s="34"/>
      <c r="D687" s="34"/>
      <c r="E687" s="34"/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  <c r="R687" s="34"/>
      <c r="S687" s="34"/>
      <c r="T687" s="34"/>
      <c r="U687" s="34"/>
      <c r="V687" s="34"/>
      <c r="W687" s="34"/>
      <c r="X687" s="34"/>
      <c r="Y687" s="34"/>
      <c r="Z687" s="34"/>
      <c r="AA687" s="34"/>
      <c r="AB687" s="34"/>
      <c r="AC687" s="34"/>
      <c r="AD687" s="34"/>
      <c r="AE687" s="34"/>
      <c r="AF687" s="34"/>
      <c r="AG687" s="34"/>
      <c r="AH687" s="34"/>
      <c r="AI687" s="34"/>
      <c r="AJ687" s="34"/>
      <c r="AK687" s="34"/>
      <c r="AL687" s="34"/>
    </row>
    <row r="688" spans="1:38" ht="12.75" customHeight="1" x14ac:dyDescent="0.25">
      <c r="A688" s="34"/>
      <c r="B688" s="34"/>
      <c r="C688" s="34"/>
      <c r="D688" s="34"/>
      <c r="E688" s="34"/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  <c r="R688" s="34"/>
      <c r="S688" s="34"/>
      <c r="T688" s="34"/>
      <c r="U688" s="34"/>
      <c r="V688" s="34"/>
      <c r="W688" s="34"/>
      <c r="X688" s="34"/>
      <c r="Y688" s="34"/>
      <c r="Z688" s="34"/>
      <c r="AA688" s="34"/>
      <c r="AB688" s="34"/>
      <c r="AC688" s="34"/>
      <c r="AD688" s="34"/>
      <c r="AE688" s="34"/>
      <c r="AF688" s="34"/>
      <c r="AG688" s="34"/>
      <c r="AH688" s="34"/>
      <c r="AI688" s="34"/>
      <c r="AJ688" s="34"/>
      <c r="AK688" s="34"/>
      <c r="AL688" s="34"/>
    </row>
    <row r="689" spans="1:38" ht="12.75" customHeight="1" x14ac:dyDescent="0.25">
      <c r="A689" s="34"/>
      <c r="B689" s="34"/>
      <c r="C689" s="34"/>
      <c r="D689" s="34"/>
      <c r="E689" s="34"/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  <c r="R689" s="34"/>
      <c r="S689" s="34"/>
      <c r="T689" s="34"/>
      <c r="U689" s="34"/>
      <c r="V689" s="34"/>
      <c r="W689" s="34"/>
      <c r="X689" s="34"/>
      <c r="Y689" s="34"/>
      <c r="Z689" s="34"/>
      <c r="AA689" s="34"/>
      <c r="AB689" s="34"/>
      <c r="AC689" s="34"/>
      <c r="AD689" s="34"/>
      <c r="AE689" s="34"/>
      <c r="AF689" s="34"/>
      <c r="AG689" s="34"/>
      <c r="AH689" s="34"/>
      <c r="AI689" s="34"/>
      <c r="AJ689" s="34"/>
      <c r="AK689" s="34"/>
      <c r="AL689" s="34"/>
    </row>
    <row r="690" spans="1:38" ht="12.75" customHeight="1" x14ac:dyDescent="0.25">
      <c r="A690" s="34"/>
      <c r="B690" s="34"/>
      <c r="C690" s="34"/>
      <c r="D690" s="34"/>
      <c r="E690" s="34"/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  <c r="R690" s="34"/>
      <c r="S690" s="34"/>
      <c r="T690" s="34"/>
      <c r="U690" s="34"/>
      <c r="V690" s="34"/>
      <c r="W690" s="34"/>
      <c r="X690" s="34"/>
      <c r="Y690" s="34"/>
      <c r="Z690" s="34"/>
      <c r="AA690" s="34"/>
      <c r="AB690" s="34"/>
      <c r="AC690" s="34"/>
      <c r="AD690" s="34"/>
      <c r="AE690" s="34"/>
      <c r="AF690" s="34"/>
      <c r="AG690" s="34"/>
      <c r="AH690" s="34"/>
      <c r="AI690" s="34"/>
      <c r="AJ690" s="34"/>
      <c r="AK690" s="34"/>
      <c r="AL690" s="34"/>
    </row>
    <row r="691" spans="1:38" ht="12.75" customHeight="1" x14ac:dyDescent="0.25">
      <c r="A691" s="34"/>
      <c r="B691" s="34"/>
      <c r="C691" s="34"/>
      <c r="D691" s="34"/>
      <c r="E691" s="34"/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  <c r="R691" s="34"/>
      <c r="S691" s="34"/>
      <c r="T691" s="34"/>
      <c r="U691" s="34"/>
      <c r="V691" s="34"/>
      <c r="W691" s="34"/>
      <c r="X691" s="34"/>
      <c r="Y691" s="34"/>
      <c r="Z691" s="34"/>
      <c r="AA691" s="34"/>
      <c r="AB691" s="34"/>
      <c r="AC691" s="34"/>
      <c r="AD691" s="34"/>
      <c r="AE691" s="34"/>
      <c r="AF691" s="34"/>
      <c r="AG691" s="34"/>
      <c r="AH691" s="34"/>
      <c r="AI691" s="34"/>
      <c r="AJ691" s="34"/>
      <c r="AK691" s="34"/>
      <c r="AL691" s="34"/>
    </row>
    <row r="692" spans="1:38" ht="12.75" customHeight="1" x14ac:dyDescent="0.25">
      <c r="A692" s="34"/>
      <c r="B692" s="34"/>
      <c r="C692" s="34"/>
      <c r="D692" s="34"/>
      <c r="E692" s="34"/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  <c r="R692" s="34"/>
      <c r="S692" s="34"/>
      <c r="T692" s="34"/>
      <c r="U692" s="34"/>
      <c r="V692" s="34"/>
      <c r="W692" s="34"/>
      <c r="X692" s="34"/>
      <c r="Y692" s="34"/>
      <c r="Z692" s="34"/>
      <c r="AA692" s="34"/>
      <c r="AB692" s="34"/>
      <c r="AC692" s="34"/>
      <c r="AD692" s="34"/>
      <c r="AE692" s="34"/>
      <c r="AF692" s="34"/>
      <c r="AG692" s="34"/>
      <c r="AH692" s="34"/>
      <c r="AI692" s="34"/>
      <c r="AJ692" s="34"/>
      <c r="AK692" s="34"/>
      <c r="AL692" s="34"/>
    </row>
    <row r="693" spans="1:38" ht="12.75" customHeight="1" x14ac:dyDescent="0.25">
      <c r="A693" s="34"/>
      <c r="B693" s="34"/>
      <c r="C693" s="34"/>
      <c r="D693" s="34"/>
      <c r="E693" s="34"/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  <c r="R693" s="34"/>
      <c r="S693" s="34"/>
      <c r="T693" s="34"/>
      <c r="U693" s="34"/>
      <c r="V693" s="34"/>
      <c r="W693" s="34"/>
      <c r="X693" s="34"/>
      <c r="Y693" s="34"/>
      <c r="Z693" s="34"/>
      <c r="AA693" s="34"/>
      <c r="AB693" s="34"/>
      <c r="AC693" s="34"/>
      <c r="AD693" s="34"/>
      <c r="AE693" s="34"/>
      <c r="AF693" s="34"/>
      <c r="AG693" s="34"/>
      <c r="AH693" s="34"/>
      <c r="AI693" s="34"/>
      <c r="AJ693" s="34"/>
      <c r="AK693" s="34"/>
      <c r="AL693" s="34"/>
    </row>
    <row r="694" spans="1:38" ht="12.75" customHeight="1" x14ac:dyDescent="0.25">
      <c r="A694" s="34"/>
      <c r="B694" s="34"/>
      <c r="C694" s="34"/>
      <c r="D694" s="34"/>
      <c r="E694" s="34"/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  <c r="R694" s="34"/>
      <c r="S694" s="34"/>
      <c r="T694" s="34"/>
      <c r="U694" s="34"/>
      <c r="V694" s="34"/>
      <c r="W694" s="34"/>
      <c r="X694" s="34"/>
      <c r="Y694" s="34"/>
      <c r="Z694" s="34"/>
      <c r="AA694" s="34"/>
      <c r="AB694" s="34"/>
      <c r="AC694" s="34"/>
      <c r="AD694" s="34"/>
      <c r="AE694" s="34"/>
      <c r="AF694" s="34"/>
      <c r="AG694" s="34"/>
      <c r="AH694" s="34"/>
      <c r="AI694" s="34"/>
      <c r="AJ694" s="34"/>
      <c r="AK694" s="34"/>
      <c r="AL694" s="34"/>
    </row>
    <row r="695" spans="1:38" ht="12.75" customHeight="1" x14ac:dyDescent="0.25">
      <c r="A695" s="34"/>
      <c r="B695" s="34"/>
      <c r="C695" s="34"/>
      <c r="D695" s="34"/>
      <c r="E695" s="34"/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  <c r="R695" s="34"/>
      <c r="S695" s="34"/>
      <c r="T695" s="34"/>
      <c r="U695" s="34"/>
      <c r="V695" s="34"/>
      <c r="W695" s="34"/>
      <c r="X695" s="34"/>
      <c r="Y695" s="34"/>
      <c r="Z695" s="34"/>
      <c r="AA695" s="34"/>
      <c r="AB695" s="34"/>
      <c r="AC695" s="34"/>
      <c r="AD695" s="34"/>
      <c r="AE695" s="34"/>
      <c r="AF695" s="34"/>
      <c r="AG695" s="34"/>
      <c r="AH695" s="34"/>
      <c r="AI695" s="34"/>
      <c r="AJ695" s="34"/>
      <c r="AK695" s="34"/>
      <c r="AL695" s="34"/>
    </row>
    <row r="696" spans="1:38" ht="12.75" customHeight="1" x14ac:dyDescent="0.25">
      <c r="A696" s="34"/>
      <c r="B696" s="34"/>
      <c r="C696" s="34"/>
      <c r="D696" s="34"/>
      <c r="E696" s="34"/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  <c r="R696" s="34"/>
      <c r="S696" s="34"/>
      <c r="T696" s="34"/>
      <c r="U696" s="34"/>
      <c r="V696" s="34"/>
      <c r="W696" s="34"/>
      <c r="X696" s="34"/>
      <c r="Y696" s="34"/>
      <c r="Z696" s="34"/>
      <c r="AA696" s="34"/>
      <c r="AB696" s="34"/>
      <c r="AC696" s="34"/>
      <c r="AD696" s="34"/>
      <c r="AE696" s="34"/>
      <c r="AF696" s="34"/>
      <c r="AG696" s="34"/>
      <c r="AH696" s="34"/>
      <c r="AI696" s="34"/>
      <c r="AJ696" s="34"/>
      <c r="AK696" s="34"/>
      <c r="AL696" s="34"/>
    </row>
    <row r="697" spans="1:38" ht="12.75" customHeight="1" x14ac:dyDescent="0.25">
      <c r="A697" s="34"/>
      <c r="B697" s="34"/>
      <c r="C697" s="34"/>
      <c r="D697" s="34"/>
      <c r="E697" s="34"/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  <c r="R697" s="34"/>
      <c r="S697" s="34"/>
      <c r="T697" s="34"/>
      <c r="U697" s="34"/>
      <c r="V697" s="34"/>
      <c r="W697" s="34"/>
      <c r="X697" s="34"/>
      <c r="Y697" s="34"/>
      <c r="Z697" s="34"/>
      <c r="AA697" s="34"/>
      <c r="AB697" s="34"/>
      <c r="AC697" s="34"/>
      <c r="AD697" s="34"/>
      <c r="AE697" s="34"/>
      <c r="AF697" s="34"/>
      <c r="AG697" s="34"/>
      <c r="AH697" s="34"/>
      <c r="AI697" s="34"/>
      <c r="AJ697" s="34"/>
      <c r="AK697" s="34"/>
      <c r="AL697" s="34"/>
    </row>
    <row r="698" spans="1:38" ht="12.75" customHeight="1" x14ac:dyDescent="0.25">
      <c r="A698" s="34"/>
      <c r="B698" s="34"/>
      <c r="C698" s="34"/>
      <c r="D698" s="34"/>
      <c r="E698" s="34"/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  <c r="R698" s="34"/>
      <c r="S698" s="34"/>
      <c r="T698" s="34"/>
      <c r="U698" s="34"/>
      <c r="V698" s="34"/>
      <c r="W698" s="34"/>
      <c r="X698" s="34"/>
      <c r="Y698" s="34"/>
      <c r="Z698" s="34"/>
      <c r="AA698" s="34"/>
      <c r="AB698" s="34"/>
      <c r="AC698" s="34"/>
      <c r="AD698" s="34"/>
      <c r="AE698" s="34"/>
      <c r="AF698" s="34"/>
      <c r="AG698" s="34"/>
      <c r="AH698" s="34"/>
      <c r="AI698" s="34"/>
      <c r="AJ698" s="34"/>
      <c r="AK698" s="34"/>
      <c r="AL698" s="34"/>
    </row>
    <row r="699" spans="1:38" ht="12.75" customHeight="1" x14ac:dyDescent="0.25">
      <c r="A699" s="34"/>
      <c r="B699" s="34"/>
      <c r="C699" s="34"/>
      <c r="D699" s="34"/>
      <c r="E699" s="34"/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  <c r="R699" s="34"/>
      <c r="S699" s="34"/>
      <c r="T699" s="34"/>
      <c r="U699" s="34"/>
      <c r="V699" s="34"/>
      <c r="W699" s="34"/>
      <c r="X699" s="34"/>
      <c r="Y699" s="34"/>
      <c r="Z699" s="34"/>
      <c r="AA699" s="34"/>
      <c r="AB699" s="34"/>
      <c r="AC699" s="34"/>
      <c r="AD699" s="34"/>
      <c r="AE699" s="34"/>
      <c r="AF699" s="34"/>
      <c r="AG699" s="34"/>
      <c r="AH699" s="34"/>
      <c r="AI699" s="34"/>
      <c r="AJ699" s="34"/>
      <c r="AK699" s="34"/>
      <c r="AL699" s="34"/>
    </row>
    <row r="700" spans="1:38" ht="12.75" customHeight="1" x14ac:dyDescent="0.25">
      <c r="A700" s="34"/>
      <c r="B700" s="34"/>
      <c r="C700" s="34"/>
      <c r="D700" s="34"/>
      <c r="E700" s="34"/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  <c r="R700" s="34"/>
      <c r="S700" s="34"/>
      <c r="T700" s="34"/>
      <c r="U700" s="34"/>
      <c r="V700" s="34"/>
      <c r="W700" s="34"/>
      <c r="X700" s="34"/>
      <c r="Y700" s="34"/>
      <c r="Z700" s="34"/>
      <c r="AA700" s="34"/>
      <c r="AB700" s="34"/>
      <c r="AC700" s="34"/>
      <c r="AD700" s="34"/>
      <c r="AE700" s="34"/>
      <c r="AF700" s="34"/>
      <c r="AG700" s="34"/>
      <c r="AH700" s="34"/>
      <c r="AI700" s="34"/>
      <c r="AJ700" s="34"/>
      <c r="AK700" s="34"/>
      <c r="AL700" s="34"/>
    </row>
    <row r="701" spans="1:38" ht="12.75" customHeight="1" x14ac:dyDescent="0.25">
      <c r="A701" s="34"/>
      <c r="B701" s="34"/>
      <c r="C701" s="34"/>
      <c r="D701" s="34"/>
      <c r="E701" s="34"/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  <c r="R701" s="34"/>
      <c r="S701" s="34"/>
      <c r="T701" s="34"/>
      <c r="U701" s="34"/>
      <c r="V701" s="34"/>
      <c r="W701" s="34"/>
      <c r="X701" s="34"/>
      <c r="Y701" s="34"/>
      <c r="Z701" s="34"/>
      <c r="AA701" s="34"/>
      <c r="AB701" s="34"/>
      <c r="AC701" s="34"/>
      <c r="AD701" s="34"/>
      <c r="AE701" s="34"/>
      <c r="AF701" s="34"/>
      <c r="AG701" s="34"/>
      <c r="AH701" s="34"/>
      <c r="AI701" s="34"/>
      <c r="AJ701" s="34"/>
      <c r="AK701" s="34"/>
      <c r="AL701" s="34"/>
    </row>
    <row r="702" spans="1:38" ht="12.75" customHeight="1" x14ac:dyDescent="0.25">
      <c r="A702" s="34"/>
      <c r="B702" s="34"/>
      <c r="C702" s="34"/>
      <c r="D702" s="34"/>
      <c r="E702" s="34"/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  <c r="R702" s="34"/>
      <c r="S702" s="34"/>
      <c r="T702" s="34"/>
      <c r="U702" s="34"/>
      <c r="V702" s="34"/>
      <c r="W702" s="34"/>
      <c r="X702" s="34"/>
      <c r="Y702" s="34"/>
      <c r="Z702" s="34"/>
      <c r="AA702" s="34"/>
      <c r="AB702" s="34"/>
      <c r="AC702" s="34"/>
      <c r="AD702" s="34"/>
      <c r="AE702" s="34"/>
      <c r="AF702" s="34"/>
      <c r="AG702" s="34"/>
      <c r="AH702" s="34"/>
      <c r="AI702" s="34"/>
      <c r="AJ702" s="34"/>
      <c r="AK702" s="34"/>
      <c r="AL702" s="34"/>
    </row>
    <row r="703" spans="1:38" ht="12.75" customHeight="1" x14ac:dyDescent="0.25">
      <c r="A703" s="34"/>
      <c r="B703" s="34"/>
      <c r="C703" s="34"/>
      <c r="D703" s="34"/>
      <c r="E703" s="34"/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  <c r="R703" s="34"/>
      <c r="S703" s="34"/>
      <c r="T703" s="34"/>
      <c r="U703" s="34"/>
      <c r="V703" s="34"/>
      <c r="W703" s="34"/>
      <c r="X703" s="34"/>
      <c r="Y703" s="34"/>
      <c r="Z703" s="34"/>
      <c r="AA703" s="34"/>
      <c r="AB703" s="34"/>
      <c r="AC703" s="34"/>
      <c r="AD703" s="34"/>
      <c r="AE703" s="34"/>
      <c r="AF703" s="34"/>
      <c r="AG703" s="34"/>
      <c r="AH703" s="34"/>
      <c r="AI703" s="34"/>
      <c r="AJ703" s="34"/>
      <c r="AK703" s="34"/>
      <c r="AL703" s="34"/>
    </row>
    <row r="704" spans="1:38" ht="12.75" customHeight="1" x14ac:dyDescent="0.25">
      <c r="A704" s="34"/>
      <c r="B704" s="34"/>
      <c r="C704" s="34"/>
      <c r="D704" s="34"/>
      <c r="E704" s="34"/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  <c r="R704" s="34"/>
      <c r="S704" s="34"/>
      <c r="T704" s="34"/>
      <c r="U704" s="34"/>
      <c r="V704" s="34"/>
      <c r="W704" s="34"/>
      <c r="X704" s="34"/>
      <c r="Y704" s="34"/>
      <c r="Z704" s="34"/>
      <c r="AA704" s="34"/>
      <c r="AB704" s="34"/>
      <c r="AC704" s="34"/>
      <c r="AD704" s="34"/>
      <c r="AE704" s="34"/>
      <c r="AF704" s="34"/>
      <c r="AG704" s="34"/>
      <c r="AH704" s="34"/>
      <c r="AI704" s="34"/>
      <c r="AJ704" s="34"/>
      <c r="AK704" s="34"/>
      <c r="AL704" s="34"/>
    </row>
    <row r="705" spans="1:38" ht="12.75" customHeight="1" x14ac:dyDescent="0.25">
      <c r="A705" s="34"/>
      <c r="B705" s="34"/>
      <c r="C705" s="34"/>
      <c r="D705" s="34"/>
      <c r="E705" s="34"/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  <c r="R705" s="34"/>
      <c r="S705" s="34"/>
      <c r="T705" s="34"/>
      <c r="U705" s="34"/>
      <c r="V705" s="34"/>
      <c r="W705" s="34"/>
      <c r="X705" s="34"/>
      <c r="Y705" s="34"/>
      <c r="Z705" s="34"/>
      <c r="AA705" s="34"/>
      <c r="AB705" s="34"/>
      <c r="AC705" s="34"/>
      <c r="AD705" s="34"/>
      <c r="AE705" s="34"/>
      <c r="AF705" s="34"/>
      <c r="AG705" s="34"/>
      <c r="AH705" s="34"/>
      <c r="AI705" s="34"/>
      <c r="AJ705" s="34"/>
      <c r="AK705" s="34"/>
      <c r="AL705" s="34"/>
    </row>
    <row r="706" spans="1:38" ht="12.75" customHeight="1" x14ac:dyDescent="0.25">
      <c r="A706" s="34"/>
      <c r="B706" s="34"/>
      <c r="C706" s="34"/>
      <c r="D706" s="34"/>
      <c r="E706" s="34"/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  <c r="R706" s="34"/>
      <c r="S706" s="34"/>
      <c r="T706" s="34"/>
      <c r="U706" s="34"/>
      <c r="V706" s="34"/>
      <c r="W706" s="34"/>
      <c r="X706" s="34"/>
      <c r="Y706" s="34"/>
      <c r="Z706" s="34"/>
      <c r="AA706" s="34"/>
      <c r="AB706" s="34"/>
      <c r="AC706" s="34"/>
      <c r="AD706" s="34"/>
      <c r="AE706" s="34"/>
      <c r="AF706" s="34"/>
      <c r="AG706" s="34"/>
      <c r="AH706" s="34"/>
      <c r="AI706" s="34"/>
      <c r="AJ706" s="34"/>
      <c r="AK706" s="34"/>
      <c r="AL706" s="34"/>
    </row>
    <row r="707" spans="1:38" ht="12.75" customHeight="1" x14ac:dyDescent="0.25">
      <c r="A707" s="34"/>
      <c r="B707" s="34"/>
      <c r="C707" s="34"/>
      <c r="D707" s="34"/>
      <c r="E707" s="34"/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  <c r="R707" s="34"/>
      <c r="S707" s="34"/>
      <c r="T707" s="34"/>
      <c r="U707" s="34"/>
      <c r="V707" s="34"/>
      <c r="W707" s="34"/>
      <c r="X707" s="34"/>
      <c r="Y707" s="34"/>
      <c r="Z707" s="34"/>
      <c r="AA707" s="34"/>
      <c r="AB707" s="34"/>
      <c r="AC707" s="34"/>
      <c r="AD707" s="34"/>
      <c r="AE707" s="34"/>
      <c r="AF707" s="34"/>
      <c r="AG707" s="34"/>
      <c r="AH707" s="34"/>
      <c r="AI707" s="34"/>
      <c r="AJ707" s="34"/>
      <c r="AK707" s="34"/>
      <c r="AL707" s="34"/>
    </row>
    <row r="708" spans="1:38" ht="12.75" customHeight="1" x14ac:dyDescent="0.25">
      <c r="A708" s="34"/>
      <c r="B708" s="34"/>
      <c r="C708" s="34"/>
      <c r="D708" s="34"/>
      <c r="E708" s="34"/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  <c r="R708" s="34"/>
      <c r="S708" s="34"/>
      <c r="T708" s="34"/>
      <c r="U708" s="34"/>
      <c r="V708" s="34"/>
      <c r="W708" s="34"/>
      <c r="X708" s="34"/>
      <c r="Y708" s="34"/>
      <c r="Z708" s="34"/>
      <c r="AA708" s="34"/>
      <c r="AB708" s="34"/>
      <c r="AC708" s="34"/>
      <c r="AD708" s="34"/>
      <c r="AE708" s="34"/>
      <c r="AF708" s="34"/>
      <c r="AG708" s="34"/>
      <c r="AH708" s="34"/>
      <c r="AI708" s="34"/>
      <c r="AJ708" s="34"/>
      <c r="AK708" s="34"/>
      <c r="AL708" s="34"/>
    </row>
    <row r="709" spans="1:38" ht="12.75" customHeight="1" x14ac:dyDescent="0.25">
      <c r="A709" s="34"/>
      <c r="B709" s="34"/>
      <c r="C709" s="34"/>
      <c r="D709" s="34"/>
      <c r="E709" s="34"/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  <c r="R709" s="34"/>
      <c r="S709" s="34"/>
      <c r="T709" s="34"/>
      <c r="U709" s="34"/>
      <c r="V709" s="34"/>
      <c r="W709" s="34"/>
      <c r="X709" s="34"/>
      <c r="Y709" s="34"/>
      <c r="Z709" s="34"/>
      <c r="AA709" s="34"/>
      <c r="AB709" s="34"/>
      <c r="AC709" s="34"/>
      <c r="AD709" s="34"/>
      <c r="AE709" s="34"/>
      <c r="AF709" s="34"/>
      <c r="AG709" s="34"/>
      <c r="AH709" s="34"/>
      <c r="AI709" s="34"/>
      <c r="AJ709" s="34"/>
      <c r="AK709" s="34"/>
      <c r="AL709" s="34"/>
    </row>
    <row r="710" spans="1:38" ht="12.75" customHeight="1" x14ac:dyDescent="0.25">
      <c r="A710" s="34"/>
      <c r="B710" s="34"/>
      <c r="C710" s="34"/>
      <c r="D710" s="34"/>
      <c r="E710" s="34"/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  <c r="R710" s="34"/>
      <c r="S710" s="34"/>
      <c r="T710" s="34"/>
      <c r="U710" s="34"/>
      <c r="V710" s="34"/>
      <c r="W710" s="34"/>
      <c r="X710" s="34"/>
      <c r="Y710" s="34"/>
      <c r="Z710" s="34"/>
      <c r="AA710" s="34"/>
      <c r="AB710" s="34"/>
      <c r="AC710" s="34"/>
      <c r="AD710" s="34"/>
      <c r="AE710" s="34"/>
      <c r="AF710" s="34"/>
      <c r="AG710" s="34"/>
      <c r="AH710" s="34"/>
      <c r="AI710" s="34"/>
      <c r="AJ710" s="34"/>
      <c r="AK710" s="34"/>
      <c r="AL710" s="34"/>
    </row>
    <row r="711" spans="1:38" ht="12.75" customHeight="1" x14ac:dyDescent="0.25">
      <c r="A711" s="34"/>
      <c r="B711" s="34"/>
      <c r="C711" s="34"/>
      <c r="D711" s="34"/>
      <c r="E711" s="34"/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  <c r="R711" s="34"/>
      <c r="S711" s="34"/>
      <c r="T711" s="34"/>
      <c r="U711" s="34"/>
      <c r="V711" s="34"/>
      <c r="W711" s="34"/>
      <c r="X711" s="34"/>
      <c r="Y711" s="34"/>
      <c r="Z711" s="34"/>
      <c r="AA711" s="34"/>
      <c r="AB711" s="34"/>
      <c r="AC711" s="34"/>
      <c r="AD711" s="34"/>
      <c r="AE711" s="34"/>
      <c r="AF711" s="34"/>
      <c r="AG711" s="34"/>
      <c r="AH711" s="34"/>
      <c r="AI711" s="34"/>
      <c r="AJ711" s="34"/>
      <c r="AK711" s="34"/>
      <c r="AL711" s="34"/>
    </row>
    <row r="712" spans="1:38" ht="12.75" customHeight="1" x14ac:dyDescent="0.25">
      <c r="A712" s="34"/>
      <c r="B712" s="34"/>
      <c r="C712" s="34"/>
      <c r="D712" s="34"/>
      <c r="E712" s="34"/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  <c r="R712" s="34"/>
      <c r="S712" s="34"/>
      <c r="T712" s="34"/>
      <c r="U712" s="34"/>
      <c r="V712" s="34"/>
      <c r="W712" s="34"/>
      <c r="X712" s="34"/>
      <c r="Y712" s="34"/>
      <c r="Z712" s="34"/>
      <c r="AA712" s="34"/>
      <c r="AB712" s="34"/>
      <c r="AC712" s="34"/>
      <c r="AD712" s="34"/>
      <c r="AE712" s="34"/>
      <c r="AF712" s="34"/>
      <c r="AG712" s="34"/>
      <c r="AH712" s="34"/>
      <c r="AI712" s="34"/>
      <c r="AJ712" s="34"/>
      <c r="AK712" s="34"/>
      <c r="AL712" s="34"/>
    </row>
    <row r="713" spans="1:38" ht="12.75" customHeight="1" x14ac:dyDescent="0.25">
      <c r="A713" s="34"/>
      <c r="B713" s="34"/>
      <c r="C713" s="34"/>
      <c r="D713" s="34"/>
      <c r="E713" s="34"/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  <c r="R713" s="34"/>
      <c r="S713" s="34"/>
      <c r="T713" s="34"/>
      <c r="U713" s="34"/>
      <c r="V713" s="34"/>
      <c r="W713" s="34"/>
      <c r="X713" s="34"/>
      <c r="Y713" s="34"/>
      <c r="Z713" s="34"/>
      <c r="AA713" s="34"/>
      <c r="AB713" s="34"/>
      <c r="AC713" s="34"/>
      <c r="AD713" s="34"/>
      <c r="AE713" s="34"/>
      <c r="AF713" s="34"/>
      <c r="AG713" s="34"/>
      <c r="AH713" s="34"/>
      <c r="AI713" s="34"/>
      <c r="AJ713" s="34"/>
      <c r="AK713" s="34"/>
      <c r="AL713" s="34"/>
    </row>
    <row r="714" spans="1:38" ht="12.75" customHeight="1" x14ac:dyDescent="0.25">
      <c r="A714" s="34"/>
      <c r="B714" s="34"/>
      <c r="C714" s="34"/>
      <c r="D714" s="34"/>
      <c r="E714" s="34"/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  <c r="R714" s="34"/>
      <c r="S714" s="34"/>
      <c r="T714" s="34"/>
      <c r="U714" s="34"/>
      <c r="V714" s="34"/>
      <c r="W714" s="34"/>
      <c r="X714" s="34"/>
      <c r="Y714" s="34"/>
      <c r="Z714" s="34"/>
      <c r="AA714" s="34"/>
      <c r="AB714" s="34"/>
      <c r="AC714" s="34"/>
      <c r="AD714" s="34"/>
      <c r="AE714" s="34"/>
      <c r="AF714" s="34"/>
      <c r="AG714" s="34"/>
      <c r="AH714" s="34"/>
      <c r="AI714" s="34"/>
      <c r="AJ714" s="34"/>
      <c r="AK714" s="34"/>
      <c r="AL714" s="34"/>
    </row>
    <row r="715" spans="1:38" ht="12.75" customHeight="1" x14ac:dyDescent="0.25">
      <c r="A715" s="34"/>
      <c r="B715" s="34"/>
      <c r="C715" s="34"/>
      <c r="D715" s="34"/>
      <c r="E715" s="34"/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  <c r="R715" s="34"/>
      <c r="S715" s="34"/>
      <c r="T715" s="34"/>
      <c r="U715" s="34"/>
      <c r="V715" s="34"/>
      <c r="W715" s="34"/>
      <c r="X715" s="34"/>
      <c r="Y715" s="34"/>
      <c r="Z715" s="34"/>
      <c r="AA715" s="34"/>
      <c r="AB715" s="34"/>
      <c r="AC715" s="34"/>
      <c r="AD715" s="34"/>
      <c r="AE715" s="34"/>
      <c r="AF715" s="34"/>
      <c r="AG715" s="34"/>
      <c r="AH715" s="34"/>
      <c r="AI715" s="34"/>
      <c r="AJ715" s="34"/>
      <c r="AK715" s="34"/>
      <c r="AL715" s="34"/>
    </row>
    <row r="716" spans="1:38" ht="12.75" customHeight="1" x14ac:dyDescent="0.25">
      <c r="A716" s="34"/>
      <c r="B716" s="34"/>
      <c r="C716" s="34"/>
      <c r="D716" s="34"/>
      <c r="E716" s="34"/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  <c r="R716" s="34"/>
      <c r="S716" s="34"/>
      <c r="T716" s="34"/>
      <c r="U716" s="34"/>
      <c r="V716" s="34"/>
      <c r="W716" s="34"/>
      <c r="X716" s="34"/>
      <c r="Y716" s="34"/>
      <c r="Z716" s="34"/>
      <c r="AA716" s="34"/>
      <c r="AB716" s="34"/>
      <c r="AC716" s="34"/>
      <c r="AD716" s="34"/>
      <c r="AE716" s="34"/>
      <c r="AF716" s="34"/>
      <c r="AG716" s="34"/>
      <c r="AH716" s="34"/>
      <c r="AI716" s="34"/>
      <c r="AJ716" s="34"/>
      <c r="AK716" s="34"/>
      <c r="AL716" s="34"/>
    </row>
    <row r="717" spans="1:38" ht="12.75" customHeight="1" x14ac:dyDescent="0.25">
      <c r="A717" s="34"/>
      <c r="B717" s="34"/>
      <c r="C717" s="34"/>
      <c r="D717" s="34"/>
      <c r="E717" s="34"/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  <c r="R717" s="34"/>
      <c r="S717" s="34"/>
      <c r="T717" s="34"/>
      <c r="U717" s="34"/>
      <c r="V717" s="34"/>
      <c r="W717" s="34"/>
      <c r="X717" s="34"/>
      <c r="Y717" s="34"/>
      <c r="Z717" s="34"/>
      <c r="AA717" s="34"/>
      <c r="AB717" s="34"/>
      <c r="AC717" s="34"/>
      <c r="AD717" s="34"/>
      <c r="AE717" s="34"/>
      <c r="AF717" s="34"/>
      <c r="AG717" s="34"/>
      <c r="AH717" s="34"/>
      <c r="AI717" s="34"/>
      <c r="AJ717" s="34"/>
      <c r="AK717" s="34"/>
      <c r="AL717" s="34"/>
    </row>
    <row r="718" spans="1:38" ht="12.75" customHeight="1" x14ac:dyDescent="0.25">
      <c r="A718" s="34"/>
      <c r="B718" s="34"/>
      <c r="C718" s="34"/>
      <c r="D718" s="34"/>
      <c r="E718" s="34"/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  <c r="R718" s="34"/>
      <c r="S718" s="34"/>
      <c r="T718" s="34"/>
      <c r="U718" s="34"/>
      <c r="V718" s="34"/>
      <c r="W718" s="34"/>
      <c r="X718" s="34"/>
      <c r="Y718" s="34"/>
      <c r="Z718" s="34"/>
      <c r="AA718" s="34"/>
      <c r="AB718" s="34"/>
      <c r="AC718" s="34"/>
      <c r="AD718" s="34"/>
      <c r="AE718" s="34"/>
      <c r="AF718" s="34"/>
      <c r="AG718" s="34"/>
      <c r="AH718" s="34"/>
      <c r="AI718" s="34"/>
      <c r="AJ718" s="34"/>
      <c r="AK718" s="34"/>
      <c r="AL718" s="34"/>
    </row>
    <row r="719" spans="1:38" ht="12.75" customHeight="1" x14ac:dyDescent="0.25">
      <c r="A719" s="34"/>
      <c r="B719" s="34"/>
      <c r="C719" s="34"/>
      <c r="D719" s="34"/>
      <c r="E719" s="34"/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  <c r="R719" s="34"/>
      <c r="S719" s="34"/>
      <c r="T719" s="34"/>
      <c r="U719" s="34"/>
      <c r="V719" s="34"/>
      <c r="W719" s="34"/>
      <c r="X719" s="34"/>
      <c r="Y719" s="34"/>
      <c r="Z719" s="34"/>
      <c r="AA719" s="34"/>
      <c r="AB719" s="34"/>
      <c r="AC719" s="34"/>
      <c r="AD719" s="34"/>
      <c r="AE719" s="34"/>
      <c r="AF719" s="34"/>
      <c r="AG719" s="34"/>
      <c r="AH719" s="34"/>
      <c r="AI719" s="34"/>
      <c r="AJ719" s="34"/>
      <c r="AK719" s="34"/>
      <c r="AL719" s="34"/>
    </row>
    <row r="720" spans="1:38" ht="12.75" customHeight="1" x14ac:dyDescent="0.25">
      <c r="A720" s="34"/>
      <c r="B720" s="34"/>
      <c r="C720" s="34"/>
      <c r="D720" s="34"/>
      <c r="E720" s="34"/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  <c r="R720" s="34"/>
      <c r="S720" s="34"/>
      <c r="T720" s="34"/>
      <c r="U720" s="34"/>
      <c r="V720" s="34"/>
      <c r="W720" s="34"/>
      <c r="X720" s="34"/>
      <c r="Y720" s="34"/>
      <c r="Z720" s="34"/>
      <c r="AA720" s="34"/>
      <c r="AB720" s="34"/>
      <c r="AC720" s="34"/>
      <c r="AD720" s="34"/>
      <c r="AE720" s="34"/>
      <c r="AF720" s="34"/>
      <c r="AG720" s="34"/>
      <c r="AH720" s="34"/>
      <c r="AI720" s="34"/>
      <c r="AJ720" s="34"/>
      <c r="AK720" s="34"/>
      <c r="AL720" s="34"/>
    </row>
    <row r="721" spans="1:38" ht="12.75" customHeight="1" x14ac:dyDescent="0.25">
      <c r="A721" s="34"/>
      <c r="B721" s="34"/>
      <c r="C721" s="34"/>
      <c r="D721" s="34"/>
      <c r="E721" s="34"/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  <c r="R721" s="34"/>
      <c r="S721" s="34"/>
      <c r="T721" s="34"/>
      <c r="U721" s="34"/>
      <c r="V721" s="34"/>
      <c r="W721" s="34"/>
      <c r="X721" s="34"/>
      <c r="Y721" s="34"/>
      <c r="Z721" s="34"/>
      <c r="AA721" s="34"/>
      <c r="AB721" s="34"/>
      <c r="AC721" s="34"/>
      <c r="AD721" s="34"/>
      <c r="AE721" s="34"/>
      <c r="AF721" s="34"/>
      <c r="AG721" s="34"/>
      <c r="AH721" s="34"/>
      <c r="AI721" s="34"/>
      <c r="AJ721" s="34"/>
      <c r="AK721" s="34"/>
      <c r="AL721" s="34"/>
    </row>
    <row r="722" spans="1:38" ht="12.75" customHeight="1" x14ac:dyDescent="0.25">
      <c r="A722" s="34"/>
      <c r="B722" s="34"/>
      <c r="C722" s="34"/>
      <c r="D722" s="34"/>
      <c r="E722" s="34"/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  <c r="R722" s="34"/>
      <c r="S722" s="34"/>
      <c r="T722" s="34"/>
      <c r="U722" s="34"/>
      <c r="V722" s="34"/>
      <c r="W722" s="34"/>
      <c r="X722" s="34"/>
      <c r="Y722" s="34"/>
      <c r="Z722" s="34"/>
      <c r="AA722" s="34"/>
      <c r="AB722" s="34"/>
      <c r="AC722" s="34"/>
      <c r="AD722" s="34"/>
      <c r="AE722" s="34"/>
      <c r="AF722" s="34"/>
      <c r="AG722" s="34"/>
      <c r="AH722" s="34"/>
      <c r="AI722" s="34"/>
      <c r="AJ722" s="34"/>
      <c r="AK722" s="34"/>
      <c r="AL722" s="34"/>
    </row>
    <row r="723" spans="1:38" ht="12.75" customHeight="1" x14ac:dyDescent="0.25">
      <c r="A723" s="34"/>
      <c r="B723" s="34"/>
      <c r="C723" s="34"/>
      <c r="D723" s="34"/>
      <c r="E723" s="34"/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  <c r="R723" s="34"/>
      <c r="S723" s="34"/>
      <c r="T723" s="34"/>
      <c r="U723" s="34"/>
      <c r="V723" s="34"/>
      <c r="W723" s="34"/>
      <c r="X723" s="34"/>
      <c r="Y723" s="34"/>
      <c r="Z723" s="34"/>
      <c r="AA723" s="34"/>
      <c r="AB723" s="34"/>
      <c r="AC723" s="34"/>
      <c r="AD723" s="34"/>
      <c r="AE723" s="34"/>
      <c r="AF723" s="34"/>
      <c r="AG723" s="34"/>
      <c r="AH723" s="34"/>
      <c r="AI723" s="34"/>
      <c r="AJ723" s="34"/>
      <c r="AK723" s="34"/>
      <c r="AL723" s="34"/>
    </row>
    <row r="724" spans="1:38" ht="12.75" customHeight="1" x14ac:dyDescent="0.25">
      <c r="A724" s="34"/>
      <c r="B724" s="34"/>
      <c r="C724" s="34"/>
      <c r="D724" s="34"/>
      <c r="E724" s="34"/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  <c r="R724" s="34"/>
      <c r="S724" s="34"/>
      <c r="T724" s="34"/>
      <c r="U724" s="34"/>
      <c r="V724" s="34"/>
      <c r="W724" s="34"/>
      <c r="X724" s="34"/>
      <c r="Y724" s="34"/>
      <c r="Z724" s="34"/>
      <c r="AA724" s="34"/>
      <c r="AB724" s="34"/>
      <c r="AC724" s="34"/>
      <c r="AD724" s="34"/>
      <c r="AE724" s="34"/>
      <c r="AF724" s="34"/>
      <c r="AG724" s="34"/>
      <c r="AH724" s="34"/>
      <c r="AI724" s="34"/>
      <c r="AJ724" s="34"/>
      <c r="AK724" s="34"/>
      <c r="AL724" s="34"/>
    </row>
    <row r="725" spans="1:38" ht="12.75" customHeight="1" x14ac:dyDescent="0.25">
      <c r="A725" s="34"/>
      <c r="B725" s="34"/>
      <c r="C725" s="34"/>
      <c r="D725" s="34"/>
      <c r="E725" s="34"/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  <c r="R725" s="34"/>
      <c r="S725" s="34"/>
      <c r="T725" s="34"/>
      <c r="U725" s="34"/>
      <c r="V725" s="34"/>
      <c r="W725" s="34"/>
      <c r="X725" s="34"/>
      <c r="Y725" s="34"/>
      <c r="Z725" s="34"/>
      <c r="AA725" s="34"/>
      <c r="AB725" s="34"/>
      <c r="AC725" s="34"/>
      <c r="AD725" s="34"/>
      <c r="AE725" s="34"/>
      <c r="AF725" s="34"/>
      <c r="AG725" s="34"/>
      <c r="AH725" s="34"/>
      <c r="AI725" s="34"/>
      <c r="AJ725" s="34"/>
      <c r="AK725" s="34"/>
      <c r="AL725" s="34"/>
    </row>
    <row r="726" spans="1:38" ht="12.75" customHeight="1" x14ac:dyDescent="0.25">
      <c r="A726" s="34"/>
      <c r="B726" s="34"/>
      <c r="C726" s="34"/>
      <c r="D726" s="34"/>
      <c r="E726" s="34"/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  <c r="R726" s="34"/>
      <c r="S726" s="34"/>
      <c r="T726" s="34"/>
      <c r="U726" s="34"/>
      <c r="V726" s="34"/>
      <c r="W726" s="34"/>
      <c r="X726" s="34"/>
      <c r="Y726" s="34"/>
      <c r="Z726" s="34"/>
      <c r="AA726" s="34"/>
      <c r="AB726" s="34"/>
      <c r="AC726" s="34"/>
      <c r="AD726" s="34"/>
      <c r="AE726" s="34"/>
      <c r="AF726" s="34"/>
      <c r="AG726" s="34"/>
      <c r="AH726" s="34"/>
      <c r="AI726" s="34"/>
      <c r="AJ726" s="34"/>
      <c r="AK726" s="34"/>
      <c r="AL726" s="34"/>
    </row>
    <row r="727" spans="1:38" ht="12.75" customHeight="1" x14ac:dyDescent="0.25">
      <c r="A727" s="34"/>
      <c r="B727" s="34"/>
      <c r="C727" s="34"/>
      <c r="D727" s="34"/>
      <c r="E727" s="34"/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  <c r="R727" s="34"/>
      <c r="S727" s="34"/>
      <c r="T727" s="34"/>
      <c r="U727" s="34"/>
      <c r="V727" s="34"/>
      <c r="W727" s="34"/>
      <c r="X727" s="34"/>
      <c r="Y727" s="34"/>
      <c r="Z727" s="34"/>
      <c r="AA727" s="34"/>
      <c r="AB727" s="34"/>
      <c r="AC727" s="34"/>
      <c r="AD727" s="34"/>
      <c r="AE727" s="34"/>
      <c r="AF727" s="34"/>
      <c r="AG727" s="34"/>
      <c r="AH727" s="34"/>
      <c r="AI727" s="34"/>
      <c r="AJ727" s="34"/>
      <c r="AK727" s="34"/>
      <c r="AL727" s="34"/>
    </row>
    <row r="728" spans="1:38" ht="12.75" customHeight="1" x14ac:dyDescent="0.25">
      <c r="A728" s="34"/>
      <c r="B728" s="34"/>
      <c r="C728" s="34"/>
      <c r="D728" s="34"/>
      <c r="E728" s="34"/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  <c r="R728" s="34"/>
      <c r="S728" s="34"/>
      <c r="T728" s="34"/>
      <c r="U728" s="34"/>
      <c r="V728" s="34"/>
      <c r="W728" s="34"/>
      <c r="X728" s="34"/>
      <c r="Y728" s="34"/>
      <c r="Z728" s="34"/>
      <c r="AA728" s="34"/>
      <c r="AB728" s="34"/>
      <c r="AC728" s="34"/>
      <c r="AD728" s="34"/>
      <c r="AE728" s="34"/>
      <c r="AF728" s="34"/>
      <c r="AG728" s="34"/>
      <c r="AH728" s="34"/>
      <c r="AI728" s="34"/>
      <c r="AJ728" s="34"/>
      <c r="AK728" s="34"/>
      <c r="AL728" s="34"/>
    </row>
    <row r="729" spans="1:38" ht="12.75" customHeight="1" x14ac:dyDescent="0.25">
      <c r="A729" s="34"/>
      <c r="B729" s="34"/>
      <c r="C729" s="34"/>
      <c r="D729" s="34"/>
      <c r="E729" s="34"/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  <c r="R729" s="34"/>
      <c r="S729" s="34"/>
      <c r="T729" s="34"/>
      <c r="U729" s="34"/>
      <c r="V729" s="34"/>
      <c r="W729" s="34"/>
      <c r="X729" s="34"/>
      <c r="Y729" s="34"/>
      <c r="Z729" s="34"/>
      <c r="AA729" s="34"/>
      <c r="AB729" s="34"/>
      <c r="AC729" s="34"/>
      <c r="AD729" s="34"/>
      <c r="AE729" s="34"/>
      <c r="AF729" s="34"/>
      <c r="AG729" s="34"/>
      <c r="AH729" s="34"/>
      <c r="AI729" s="34"/>
      <c r="AJ729" s="34"/>
      <c r="AK729" s="34"/>
      <c r="AL729" s="34"/>
    </row>
    <row r="730" spans="1:38" ht="12.75" customHeight="1" x14ac:dyDescent="0.25">
      <c r="A730" s="34"/>
      <c r="B730" s="34"/>
      <c r="C730" s="34"/>
      <c r="D730" s="34"/>
      <c r="E730" s="34"/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  <c r="R730" s="34"/>
      <c r="S730" s="34"/>
      <c r="T730" s="34"/>
      <c r="U730" s="34"/>
      <c r="V730" s="34"/>
      <c r="W730" s="34"/>
      <c r="X730" s="34"/>
      <c r="Y730" s="34"/>
      <c r="Z730" s="34"/>
      <c r="AA730" s="34"/>
      <c r="AB730" s="34"/>
      <c r="AC730" s="34"/>
      <c r="AD730" s="34"/>
      <c r="AE730" s="34"/>
      <c r="AF730" s="34"/>
      <c r="AG730" s="34"/>
      <c r="AH730" s="34"/>
      <c r="AI730" s="34"/>
      <c r="AJ730" s="34"/>
      <c r="AK730" s="34"/>
      <c r="AL730" s="34"/>
    </row>
    <row r="731" spans="1:38" ht="12.75" customHeight="1" x14ac:dyDescent="0.25">
      <c r="A731" s="34"/>
      <c r="B731" s="34"/>
      <c r="C731" s="34"/>
      <c r="D731" s="34"/>
      <c r="E731" s="34"/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  <c r="R731" s="34"/>
      <c r="S731" s="34"/>
      <c r="T731" s="34"/>
      <c r="U731" s="34"/>
      <c r="V731" s="34"/>
      <c r="W731" s="34"/>
      <c r="X731" s="34"/>
      <c r="Y731" s="34"/>
      <c r="Z731" s="34"/>
      <c r="AA731" s="34"/>
      <c r="AB731" s="34"/>
      <c r="AC731" s="34"/>
      <c r="AD731" s="34"/>
      <c r="AE731" s="34"/>
      <c r="AF731" s="34"/>
      <c r="AG731" s="34"/>
      <c r="AH731" s="34"/>
      <c r="AI731" s="34"/>
      <c r="AJ731" s="34"/>
      <c r="AK731" s="34"/>
      <c r="AL731" s="34"/>
    </row>
    <row r="732" spans="1:38" ht="12.75" customHeight="1" x14ac:dyDescent="0.25">
      <c r="A732" s="34"/>
      <c r="B732" s="34"/>
      <c r="C732" s="34"/>
      <c r="D732" s="34"/>
      <c r="E732" s="34"/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  <c r="R732" s="34"/>
      <c r="S732" s="34"/>
      <c r="T732" s="34"/>
      <c r="U732" s="34"/>
      <c r="V732" s="34"/>
      <c r="W732" s="34"/>
      <c r="X732" s="34"/>
      <c r="Y732" s="34"/>
      <c r="Z732" s="34"/>
      <c r="AA732" s="34"/>
      <c r="AB732" s="34"/>
      <c r="AC732" s="34"/>
      <c r="AD732" s="34"/>
      <c r="AE732" s="34"/>
      <c r="AF732" s="34"/>
      <c r="AG732" s="34"/>
      <c r="AH732" s="34"/>
      <c r="AI732" s="34"/>
      <c r="AJ732" s="34"/>
      <c r="AK732" s="34"/>
      <c r="AL732" s="34"/>
    </row>
    <row r="733" spans="1:38" ht="12.75" customHeight="1" x14ac:dyDescent="0.25">
      <c r="A733" s="34"/>
      <c r="B733" s="34"/>
      <c r="C733" s="34"/>
      <c r="D733" s="34"/>
      <c r="E733" s="34"/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  <c r="R733" s="34"/>
      <c r="S733" s="34"/>
      <c r="T733" s="34"/>
      <c r="U733" s="34"/>
      <c r="V733" s="34"/>
      <c r="W733" s="34"/>
      <c r="X733" s="34"/>
      <c r="Y733" s="34"/>
      <c r="Z733" s="34"/>
      <c r="AA733" s="34"/>
      <c r="AB733" s="34"/>
      <c r="AC733" s="34"/>
      <c r="AD733" s="34"/>
      <c r="AE733" s="34"/>
      <c r="AF733" s="34"/>
      <c r="AG733" s="34"/>
      <c r="AH733" s="34"/>
      <c r="AI733" s="34"/>
      <c r="AJ733" s="34"/>
      <c r="AK733" s="34"/>
      <c r="AL733" s="34"/>
    </row>
    <row r="734" spans="1:38" ht="12.75" customHeight="1" x14ac:dyDescent="0.25">
      <c r="A734" s="34"/>
      <c r="B734" s="34"/>
      <c r="C734" s="34"/>
      <c r="D734" s="34"/>
      <c r="E734" s="34"/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  <c r="R734" s="34"/>
      <c r="S734" s="34"/>
      <c r="T734" s="34"/>
      <c r="U734" s="34"/>
      <c r="V734" s="34"/>
      <c r="W734" s="34"/>
      <c r="X734" s="34"/>
      <c r="Y734" s="34"/>
      <c r="Z734" s="34"/>
      <c r="AA734" s="34"/>
      <c r="AB734" s="34"/>
      <c r="AC734" s="34"/>
      <c r="AD734" s="34"/>
      <c r="AE734" s="34"/>
      <c r="AF734" s="34"/>
      <c r="AG734" s="34"/>
      <c r="AH734" s="34"/>
      <c r="AI734" s="34"/>
      <c r="AJ734" s="34"/>
      <c r="AK734" s="34"/>
      <c r="AL734" s="34"/>
    </row>
    <row r="735" spans="1:38" ht="12.75" customHeight="1" x14ac:dyDescent="0.25">
      <c r="A735" s="34"/>
      <c r="B735" s="34"/>
      <c r="C735" s="34"/>
      <c r="D735" s="34"/>
      <c r="E735" s="34"/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  <c r="R735" s="34"/>
      <c r="S735" s="34"/>
      <c r="T735" s="34"/>
      <c r="U735" s="34"/>
      <c r="V735" s="34"/>
      <c r="W735" s="34"/>
      <c r="X735" s="34"/>
      <c r="Y735" s="34"/>
      <c r="Z735" s="34"/>
      <c r="AA735" s="34"/>
      <c r="AB735" s="34"/>
      <c r="AC735" s="34"/>
      <c r="AD735" s="34"/>
      <c r="AE735" s="34"/>
      <c r="AF735" s="34"/>
      <c r="AG735" s="34"/>
      <c r="AH735" s="34"/>
      <c r="AI735" s="34"/>
      <c r="AJ735" s="34"/>
      <c r="AK735" s="34"/>
      <c r="AL735" s="34"/>
    </row>
    <row r="736" spans="1:38" ht="12.75" customHeight="1" x14ac:dyDescent="0.25">
      <c r="A736" s="34"/>
      <c r="B736" s="34"/>
      <c r="C736" s="34"/>
      <c r="D736" s="34"/>
      <c r="E736" s="34"/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  <c r="R736" s="34"/>
      <c r="S736" s="34"/>
      <c r="T736" s="34"/>
      <c r="U736" s="34"/>
      <c r="V736" s="34"/>
      <c r="W736" s="34"/>
      <c r="X736" s="34"/>
      <c r="Y736" s="34"/>
      <c r="Z736" s="34"/>
      <c r="AA736" s="34"/>
      <c r="AB736" s="34"/>
      <c r="AC736" s="34"/>
      <c r="AD736" s="34"/>
      <c r="AE736" s="34"/>
      <c r="AF736" s="34"/>
      <c r="AG736" s="34"/>
      <c r="AH736" s="34"/>
      <c r="AI736" s="34"/>
      <c r="AJ736" s="34"/>
      <c r="AK736" s="34"/>
      <c r="AL736" s="34"/>
    </row>
    <row r="737" spans="1:38" ht="12.75" customHeight="1" x14ac:dyDescent="0.25">
      <c r="A737" s="34"/>
      <c r="B737" s="34"/>
      <c r="C737" s="34"/>
      <c r="D737" s="34"/>
      <c r="E737" s="34"/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  <c r="R737" s="34"/>
      <c r="S737" s="34"/>
      <c r="T737" s="34"/>
      <c r="U737" s="34"/>
      <c r="V737" s="34"/>
      <c r="W737" s="34"/>
      <c r="X737" s="34"/>
      <c r="Y737" s="34"/>
      <c r="Z737" s="34"/>
      <c r="AA737" s="34"/>
      <c r="AB737" s="34"/>
      <c r="AC737" s="34"/>
      <c r="AD737" s="34"/>
      <c r="AE737" s="34"/>
      <c r="AF737" s="34"/>
      <c r="AG737" s="34"/>
      <c r="AH737" s="34"/>
      <c r="AI737" s="34"/>
      <c r="AJ737" s="34"/>
      <c r="AK737" s="34"/>
      <c r="AL737" s="34"/>
    </row>
    <row r="738" spans="1:38" ht="12.75" customHeight="1" x14ac:dyDescent="0.25">
      <c r="A738" s="34"/>
      <c r="B738" s="34"/>
      <c r="C738" s="34"/>
      <c r="D738" s="34"/>
      <c r="E738" s="34"/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  <c r="R738" s="34"/>
      <c r="S738" s="34"/>
      <c r="T738" s="34"/>
      <c r="U738" s="34"/>
      <c r="V738" s="34"/>
      <c r="W738" s="34"/>
      <c r="X738" s="34"/>
      <c r="Y738" s="34"/>
      <c r="Z738" s="34"/>
      <c r="AA738" s="34"/>
      <c r="AB738" s="34"/>
      <c r="AC738" s="34"/>
      <c r="AD738" s="34"/>
      <c r="AE738" s="34"/>
      <c r="AF738" s="34"/>
      <c r="AG738" s="34"/>
      <c r="AH738" s="34"/>
      <c r="AI738" s="34"/>
      <c r="AJ738" s="34"/>
      <c r="AK738" s="34"/>
      <c r="AL738" s="34"/>
    </row>
    <row r="739" spans="1:38" ht="12.75" customHeight="1" x14ac:dyDescent="0.25">
      <c r="A739" s="34"/>
      <c r="B739" s="34"/>
      <c r="C739" s="34"/>
      <c r="D739" s="34"/>
      <c r="E739" s="34"/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  <c r="R739" s="34"/>
      <c r="S739" s="34"/>
      <c r="T739" s="34"/>
      <c r="U739" s="34"/>
      <c r="V739" s="34"/>
      <c r="W739" s="34"/>
      <c r="X739" s="34"/>
      <c r="Y739" s="34"/>
      <c r="Z739" s="34"/>
      <c r="AA739" s="34"/>
      <c r="AB739" s="34"/>
      <c r="AC739" s="34"/>
      <c r="AD739" s="34"/>
      <c r="AE739" s="34"/>
      <c r="AF739" s="34"/>
      <c r="AG739" s="34"/>
      <c r="AH739" s="34"/>
      <c r="AI739" s="34"/>
      <c r="AJ739" s="34"/>
      <c r="AK739" s="34"/>
      <c r="AL739" s="34"/>
    </row>
    <row r="740" spans="1:38" ht="12.75" customHeight="1" x14ac:dyDescent="0.25">
      <c r="A740" s="34"/>
      <c r="B740" s="34"/>
      <c r="C740" s="34"/>
      <c r="D740" s="34"/>
      <c r="E740" s="34"/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  <c r="R740" s="34"/>
      <c r="S740" s="34"/>
      <c r="T740" s="34"/>
      <c r="U740" s="34"/>
      <c r="V740" s="34"/>
      <c r="W740" s="34"/>
      <c r="X740" s="34"/>
      <c r="Y740" s="34"/>
      <c r="Z740" s="34"/>
      <c r="AA740" s="34"/>
      <c r="AB740" s="34"/>
      <c r="AC740" s="34"/>
      <c r="AD740" s="34"/>
      <c r="AE740" s="34"/>
      <c r="AF740" s="34"/>
      <c r="AG740" s="34"/>
      <c r="AH740" s="34"/>
      <c r="AI740" s="34"/>
      <c r="AJ740" s="34"/>
      <c r="AK740" s="34"/>
      <c r="AL740" s="34"/>
    </row>
    <row r="741" spans="1:38" ht="12.75" customHeight="1" x14ac:dyDescent="0.25">
      <c r="A741" s="34"/>
      <c r="B741" s="34"/>
      <c r="C741" s="34"/>
      <c r="D741" s="34"/>
      <c r="E741" s="34"/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  <c r="R741" s="34"/>
      <c r="S741" s="34"/>
      <c r="T741" s="34"/>
      <c r="U741" s="34"/>
      <c r="V741" s="34"/>
      <c r="W741" s="34"/>
      <c r="X741" s="34"/>
      <c r="Y741" s="34"/>
      <c r="Z741" s="34"/>
      <c r="AA741" s="34"/>
      <c r="AB741" s="34"/>
      <c r="AC741" s="34"/>
      <c r="AD741" s="34"/>
      <c r="AE741" s="34"/>
      <c r="AF741" s="34"/>
      <c r="AG741" s="34"/>
      <c r="AH741" s="34"/>
      <c r="AI741" s="34"/>
      <c r="AJ741" s="34"/>
      <c r="AK741" s="34"/>
      <c r="AL741" s="34"/>
    </row>
    <row r="742" spans="1:38" ht="12.75" customHeight="1" x14ac:dyDescent="0.25">
      <c r="A742" s="34"/>
      <c r="B742" s="34"/>
      <c r="C742" s="34"/>
      <c r="D742" s="34"/>
      <c r="E742" s="34"/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  <c r="R742" s="34"/>
      <c r="S742" s="34"/>
      <c r="T742" s="34"/>
      <c r="U742" s="34"/>
      <c r="V742" s="34"/>
      <c r="W742" s="34"/>
      <c r="X742" s="34"/>
      <c r="Y742" s="34"/>
      <c r="Z742" s="34"/>
      <c r="AA742" s="34"/>
      <c r="AB742" s="34"/>
      <c r="AC742" s="34"/>
      <c r="AD742" s="34"/>
      <c r="AE742" s="34"/>
      <c r="AF742" s="34"/>
      <c r="AG742" s="34"/>
      <c r="AH742" s="34"/>
      <c r="AI742" s="34"/>
      <c r="AJ742" s="34"/>
      <c r="AK742" s="34"/>
      <c r="AL742" s="34"/>
    </row>
    <row r="743" spans="1:38" ht="12.75" customHeight="1" x14ac:dyDescent="0.25">
      <c r="A743" s="34"/>
      <c r="B743" s="34"/>
      <c r="C743" s="34"/>
      <c r="D743" s="34"/>
      <c r="E743" s="34"/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  <c r="R743" s="34"/>
      <c r="S743" s="34"/>
      <c r="T743" s="34"/>
      <c r="U743" s="34"/>
      <c r="V743" s="34"/>
      <c r="W743" s="34"/>
      <c r="X743" s="34"/>
      <c r="Y743" s="34"/>
      <c r="Z743" s="34"/>
      <c r="AA743" s="34"/>
      <c r="AB743" s="34"/>
      <c r="AC743" s="34"/>
      <c r="AD743" s="34"/>
      <c r="AE743" s="34"/>
      <c r="AF743" s="34"/>
      <c r="AG743" s="34"/>
      <c r="AH743" s="34"/>
      <c r="AI743" s="34"/>
      <c r="AJ743" s="34"/>
      <c r="AK743" s="34"/>
      <c r="AL743" s="34"/>
    </row>
    <row r="744" spans="1:38" ht="12.75" customHeight="1" x14ac:dyDescent="0.25">
      <c r="A744" s="34"/>
      <c r="B744" s="34"/>
      <c r="C744" s="34"/>
      <c r="D744" s="34"/>
      <c r="E744" s="34"/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  <c r="R744" s="34"/>
      <c r="S744" s="34"/>
      <c r="T744" s="34"/>
      <c r="U744" s="34"/>
      <c r="V744" s="34"/>
      <c r="W744" s="34"/>
      <c r="X744" s="34"/>
      <c r="Y744" s="34"/>
      <c r="Z744" s="34"/>
      <c r="AA744" s="34"/>
      <c r="AB744" s="34"/>
      <c r="AC744" s="34"/>
      <c r="AD744" s="34"/>
      <c r="AE744" s="34"/>
      <c r="AF744" s="34"/>
      <c r="AG744" s="34"/>
      <c r="AH744" s="34"/>
      <c r="AI744" s="34"/>
      <c r="AJ744" s="34"/>
      <c r="AK744" s="34"/>
      <c r="AL744" s="34"/>
    </row>
    <row r="745" spans="1:38" ht="12.75" customHeight="1" x14ac:dyDescent="0.25">
      <c r="A745" s="34"/>
      <c r="B745" s="34"/>
      <c r="C745" s="34"/>
      <c r="D745" s="34"/>
      <c r="E745" s="34"/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  <c r="R745" s="34"/>
      <c r="S745" s="34"/>
      <c r="T745" s="34"/>
      <c r="U745" s="34"/>
      <c r="V745" s="34"/>
      <c r="W745" s="34"/>
      <c r="X745" s="34"/>
      <c r="Y745" s="34"/>
      <c r="Z745" s="34"/>
      <c r="AA745" s="34"/>
      <c r="AB745" s="34"/>
      <c r="AC745" s="34"/>
      <c r="AD745" s="34"/>
      <c r="AE745" s="34"/>
      <c r="AF745" s="34"/>
      <c r="AG745" s="34"/>
      <c r="AH745" s="34"/>
      <c r="AI745" s="34"/>
      <c r="AJ745" s="34"/>
      <c r="AK745" s="34"/>
      <c r="AL745" s="34"/>
    </row>
    <row r="746" spans="1:38" ht="12.75" customHeight="1" x14ac:dyDescent="0.25">
      <c r="A746" s="34"/>
      <c r="B746" s="34"/>
      <c r="C746" s="34"/>
      <c r="D746" s="34"/>
      <c r="E746" s="34"/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  <c r="R746" s="34"/>
      <c r="S746" s="34"/>
      <c r="T746" s="34"/>
      <c r="U746" s="34"/>
      <c r="V746" s="34"/>
      <c r="W746" s="34"/>
      <c r="X746" s="34"/>
      <c r="Y746" s="34"/>
      <c r="Z746" s="34"/>
      <c r="AA746" s="34"/>
      <c r="AB746" s="34"/>
      <c r="AC746" s="34"/>
      <c r="AD746" s="34"/>
      <c r="AE746" s="34"/>
      <c r="AF746" s="34"/>
      <c r="AG746" s="34"/>
      <c r="AH746" s="34"/>
      <c r="AI746" s="34"/>
      <c r="AJ746" s="34"/>
      <c r="AK746" s="34"/>
      <c r="AL746" s="34"/>
    </row>
    <row r="747" spans="1:38" ht="12.75" customHeight="1" x14ac:dyDescent="0.25">
      <c r="A747" s="34"/>
      <c r="B747" s="34"/>
      <c r="C747" s="34"/>
      <c r="D747" s="34"/>
      <c r="E747" s="34"/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  <c r="R747" s="34"/>
      <c r="S747" s="34"/>
      <c r="T747" s="34"/>
      <c r="U747" s="34"/>
      <c r="V747" s="34"/>
      <c r="W747" s="34"/>
      <c r="X747" s="34"/>
      <c r="Y747" s="34"/>
      <c r="Z747" s="34"/>
      <c r="AA747" s="34"/>
      <c r="AB747" s="34"/>
      <c r="AC747" s="34"/>
      <c r="AD747" s="34"/>
      <c r="AE747" s="34"/>
      <c r="AF747" s="34"/>
      <c r="AG747" s="34"/>
      <c r="AH747" s="34"/>
      <c r="AI747" s="34"/>
      <c r="AJ747" s="34"/>
      <c r="AK747" s="34"/>
      <c r="AL747" s="34"/>
    </row>
    <row r="748" spans="1:38" ht="12.75" customHeight="1" x14ac:dyDescent="0.25">
      <c r="A748" s="34"/>
      <c r="B748" s="34"/>
      <c r="C748" s="34"/>
      <c r="D748" s="34"/>
      <c r="E748" s="34"/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  <c r="R748" s="34"/>
      <c r="S748" s="34"/>
      <c r="T748" s="34"/>
      <c r="U748" s="34"/>
      <c r="V748" s="34"/>
      <c r="W748" s="34"/>
      <c r="X748" s="34"/>
      <c r="Y748" s="34"/>
      <c r="Z748" s="34"/>
      <c r="AA748" s="34"/>
      <c r="AB748" s="34"/>
      <c r="AC748" s="34"/>
      <c r="AD748" s="34"/>
      <c r="AE748" s="34"/>
      <c r="AF748" s="34"/>
      <c r="AG748" s="34"/>
      <c r="AH748" s="34"/>
      <c r="AI748" s="34"/>
      <c r="AJ748" s="34"/>
      <c r="AK748" s="34"/>
      <c r="AL748" s="34"/>
    </row>
    <row r="749" spans="1:38" ht="12.75" customHeight="1" x14ac:dyDescent="0.25">
      <c r="A749" s="34"/>
      <c r="B749" s="34"/>
      <c r="C749" s="34"/>
      <c r="D749" s="34"/>
      <c r="E749" s="34"/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  <c r="R749" s="34"/>
      <c r="S749" s="34"/>
      <c r="T749" s="34"/>
      <c r="U749" s="34"/>
      <c r="V749" s="34"/>
      <c r="W749" s="34"/>
      <c r="X749" s="34"/>
      <c r="Y749" s="34"/>
      <c r="Z749" s="34"/>
      <c r="AA749" s="34"/>
      <c r="AB749" s="34"/>
      <c r="AC749" s="34"/>
      <c r="AD749" s="34"/>
      <c r="AE749" s="34"/>
      <c r="AF749" s="34"/>
      <c r="AG749" s="34"/>
      <c r="AH749" s="34"/>
      <c r="AI749" s="34"/>
      <c r="AJ749" s="34"/>
      <c r="AK749" s="34"/>
      <c r="AL749" s="34"/>
    </row>
    <row r="750" spans="1:38" ht="12.75" customHeight="1" x14ac:dyDescent="0.25">
      <c r="A750" s="34"/>
      <c r="B750" s="34"/>
      <c r="C750" s="34"/>
      <c r="D750" s="34"/>
      <c r="E750" s="34"/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  <c r="R750" s="34"/>
      <c r="S750" s="34"/>
      <c r="T750" s="34"/>
      <c r="U750" s="34"/>
      <c r="V750" s="34"/>
      <c r="W750" s="34"/>
      <c r="X750" s="34"/>
      <c r="Y750" s="34"/>
      <c r="Z750" s="34"/>
      <c r="AA750" s="34"/>
      <c r="AB750" s="34"/>
      <c r="AC750" s="34"/>
      <c r="AD750" s="34"/>
      <c r="AE750" s="34"/>
      <c r="AF750" s="34"/>
      <c r="AG750" s="34"/>
      <c r="AH750" s="34"/>
      <c r="AI750" s="34"/>
      <c r="AJ750" s="34"/>
      <c r="AK750" s="34"/>
      <c r="AL750" s="34"/>
    </row>
    <row r="751" spans="1:38" ht="12.75" customHeight="1" x14ac:dyDescent="0.25">
      <c r="A751" s="34"/>
      <c r="B751" s="34"/>
      <c r="C751" s="34"/>
      <c r="D751" s="34"/>
      <c r="E751" s="34"/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  <c r="R751" s="34"/>
      <c r="S751" s="34"/>
      <c r="T751" s="34"/>
      <c r="U751" s="34"/>
      <c r="V751" s="34"/>
      <c r="W751" s="34"/>
      <c r="X751" s="34"/>
      <c r="Y751" s="34"/>
      <c r="Z751" s="34"/>
      <c r="AA751" s="34"/>
      <c r="AB751" s="34"/>
      <c r="AC751" s="34"/>
      <c r="AD751" s="34"/>
      <c r="AE751" s="34"/>
      <c r="AF751" s="34"/>
      <c r="AG751" s="34"/>
      <c r="AH751" s="34"/>
      <c r="AI751" s="34"/>
      <c r="AJ751" s="34"/>
      <c r="AK751" s="34"/>
      <c r="AL751" s="34"/>
    </row>
    <row r="752" spans="1:38" ht="12.75" customHeight="1" x14ac:dyDescent="0.25">
      <c r="A752" s="34"/>
      <c r="B752" s="34"/>
      <c r="C752" s="34"/>
      <c r="D752" s="34"/>
      <c r="E752" s="34"/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  <c r="R752" s="34"/>
      <c r="S752" s="34"/>
      <c r="T752" s="34"/>
      <c r="U752" s="34"/>
      <c r="V752" s="34"/>
      <c r="W752" s="34"/>
      <c r="X752" s="34"/>
      <c r="Y752" s="34"/>
      <c r="Z752" s="34"/>
      <c r="AA752" s="34"/>
      <c r="AB752" s="34"/>
      <c r="AC752" s="34"/>
      <c r="AD752" s="34"/>
      <c r="AE752" s="34"/>
      <c r="AF752" s="34"/>
      <c r="AG752" s="34"/>
      <c r="AH752" s="34"/>
      <c r="AI752" s="34"/>
      <c r="AJ752" s="34"/>
      <c r="AK752" s="34"/>
      <c r="AL752" s="34"/>
    </row>
    <row r="753" spans="1:38" ht="12.75" customHeight="1" x14ac:dyDescent="0.25">
      <c r="A753" s="34"/>
      <c r="B753" s="34"/>
      <c r="C753" s="34"/>
      <c r="D753" s="34"/>
      <c r="E753" s="34"/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  <c r="R753" s="34"/>
      <c r="S753" s="34"/>
      <c r="T753" s="34"/>
      <c r="U753" s="34"/>
      <c r="V753" s="34"/>
      <c r="W753" s="34"/>
      <c r="X753" s="34"/>
      <c r="Y753" s="34"/>
      <c r="Z753" s="34"/>
      <c r="AA753" s="34"/>
      <c r="AB753" s="34"/>
      <c r="AC753" s="34"/>
      <c r="AD753" s="34"/>
      <c r="AE753" s="34"/>
      <c r="AF753" s="34"/>
      <c r="AG753" s="34"/>
      <c r="AH753" s="34"/>
      <c r="AI753" s="34"/>
      <c r="AJ753" s="34"/>
      <c r="AK753" s="34"/>
      <c r="AL753" s="34"/>
    </row>
    <row r="754" spans="1:38" ht="12.75" customHeight="1" x14ac:dyDescent="0.25">
      <c r="A754" s="34"/>
      <c r="B754" s="34"/>
      <c r="C754" s="34"/>
      <c r="D754" s="34"/>
      <c r="E754" s="34"/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  <c r="R754" s="34"/>
      <c r="S754" s="34"/>
      <c r="T754" s="34"/>
      <c r="U754" s="34"/>
      <c r="V754" s="34"/>
      <c r="W754" s="34"/>
      <c r="X754" s="34"/>
      <c r="Y754" s="34"/>
      <c r="Z754" s="34"/>
      <c r="AA754" s="34"/>
      <c r="AB754" s="34"/>
      <c r="AC754" s="34"/>
      <c r="AD754" s="34"/>
      <c r="AE754" s="34"/>
      <c r="AF754" s="34"/>
      <c r="AG754" s="34"/>
      <c r="AH754" s="34"/>
      <c r="AI754" s="34"/>
      <c r="AJ754" s="34"/>
      <c r="AK754" s="34"/>
      <c r="AL754" s="34"/>
    </row>
    <row r="755" spans="1:38" ht="12.75" customHeight="1" x14ac:dyDescent="0.25">
      <c r="A755" s="34"/>
      <c r="B755" s="34"/>
      <c r="C755" s="34"/>
      <c r="D755" s="34"/>
      <c r="E755" s="34"/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  <c r="R755" s="34"/>
      <c r="S755" s="34"/>
      <c r="T755" s="34"/>
      <c r="U755" s="34"/>
      <c r="V755" s="34"/>
      <c r="W755" s="34"/>
      <c r="X755" s="34"/>
      <c r="Y755" s="34"/>
      <c r="Z755" s="34"/>
      <c r="AA755" s="34"/>
      <c r="AB755" s="34"/>
      <c r="AC755" s="34"/>
      <c r="AD755" s="34"/>
      <c r="AE755" s="34"/>
      <c r="AF755" s="34"/>
      <c r="AG755" s="34"/>
      <c r="AH755" s="34"/>
      <c r="AI755" s="34"/>
      <c r="AJ755" s="34"/>
      <c r="AK755" s="34"/>
      <c r="AL755" s="34"/>
    </row>
    <row r="756" spans="1:38" ht="12.75" customHeight="1" x14ac:dyDescent="0.25">
      <c r="A756" s="34"/>
      <c r="B756" s="34"/>
      <c r="C756" s="34"/>
      <c r="D756" s="34"/>
      <c r="E756" s="34"/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  <c r="R756" s="34"/>
      <c r="S756" s="34"/>
      <c r="T756" s="34"/>
      <c r="U756" s="34"/>
      <c r="V756" s="34"/>
      <c r="W756" s="34"/>
      <c r="X756" s="34"/>
      <c r="Y756" s="34"/>
      <c r="Z756" s="34"/>
      <c r="AA756" s="34"/>
      <c r="AB756" s="34"/>
      <c r="AC756" s="34"/>
      <c r="AD756" s="34"/>
      <c r="AE756" s="34"/>
      <c r="AF756" s="34"/>
      <c r="AG756" s="34"/>
      <c r="AH756" s="34"/>
      <c r="AI756" s="34"/>
      <c r="AJ756" s="34"/>
      <c r="AK756" s="34"/>
      <c r="AL756" s="34"/>
    </row>
    <row r="757" spans="1:38" ht="12.75" customHeight="1" x14ac:dyDescent="0.25">
      <c r="A757" s="34"/>
      <c r="B757" s="34"/>
      <c r="C757" s="34"/>
      <c r="D757" s="34"/>
      <c r="E757" s="34"/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  <c r="R757" s="34"/>
      <c r="S757" s="34"/>
      <c r="T757" s="34"/>
      <c r="U757" s="34"/>
      <c r="V757" s="34"/>
      <c r="W757" s="34"/>
      <c r="X757" s="34"/>
      <c r="Y757" s="34"/>
      <c r="Z757" s="34"/>
      <c r="AA757" s="34"/>
      <c r="AB757" s="34"/>
      <c r="AC757" s="34"/>
      <c r="AD757" s="34"/>
      <c r="AE757" s="34"/>
      <c r="AF757" s="34"/>
      <c r="AG757" s="34"/>
      <c r="AH757" s="34"/>
      <c r="AI757" s="34"/>
      <c r="AJ757" s="34"/>
      <c r="AK757" s="34"/>
      <c r="AL757" s="34"/>
    </row>
    <row r="758" spans="1:38" ht="12.75" customHeight="1" x14ac:dyDescent="0.25">
      <c r="A758" s="34"/>
      <c r="B758" s="34"/>
      <c r="C758" s="34"/>
      <c r="D758" s="34"/>
      <c r="E758" s="34"/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  <c r="R758" s="34"/>
      <c r="S758" s="34"/>
      <c r="T758" s="34"/>
      <c r="U758" s="34"/>
      <c r="V758" s="34"/>
      <c r="W758" s="34"/>
      <c r="X758" s="34"/>
      <c r="Y758" s="34"/>
      <c r="Z758" s="34"/>
      <c r="AA758" s="34"/>
      <c r="AB758" s="34"/>
      <c r="AC758" s="34"/>
      <c r="AD758" s="34"/>
      <c r="AE758" s="34"/>
      <c r="AF758" s="34"/>
      <c r="AG758" s="34"/>
      <c r="AH758" s="34"/>
      <c r="AI758" s="34"/>
      <c r="AJ758" s="34"/>
      <c r="AK758" s="34"/>
      <c r="AL758" s="34"/>
    </row>
    <row r="759" spans="1:38" ht="12.75" customHeight="1" x14ac:dyDescent="0.25">
      <c r="A759" s="34"/>
      <c r="B759" s="34"/>
      <c r="C759" s="34"/>
      <c r="D759" s="34"/>
      <c r="E759" s="34"/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  <c r="R759" s="34"/>
      <c r="S759" s="34"/>
      <c r="T759" s="34"/>
      <c r="U759" s="34"/>
      <c r="V759" s="34"/>
      <c r="W759" s="34"/>
      <c r="X759" s="34"/>
      <c r="Y759" s="34"/>
      <c r="Z759" s="34"/>
      <c r="AA759" s="34"/>
      <c r="AB759" s="34"/>
      <c r="AC759" s="34"/>
      <c r="AD759" s="34"/>
      <c r="AE759" s="34"/>
      <c r="AF759" s="34"/>
      <c r="AG759" s="34"/>
      <c r="AH759" s="34"/>
      <c r="AI759" s="34"/>
      <c r="AJ759" s="34"/>
      <c r="AK759" s="34"/>
      <c r="AL759" s="34"/>
    </row>
    <row r="760" spans="1:38" ht="12.75" customHeight="1" x14ac:dyDescent="0.25">
      <c r="A760" s="34"/>
      <c r="B760" s="34"/>
      <c r="C760" s="34"/>
      <c r="D760" s="34"/>
      <c r="E760" s="34"/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  <c r="R760" s="34"/>
      <c r="S760" s="34"/>
      <c r="T760" s="34"/>
      <c r="U760" s="34"/>
      <c r="V760" s="34"/>
      <c r="W760" s="34"/>
      <c r="X760" s="34"/>
      <c r="Y760" s="34"/>
      <c r="Z760" s="34"/>
      <c r="AA760" s="34"/>
      <c r="AB760" s="34"/>
      <c r="AC760" s="34"/>
      <c r="AD760" s="34"/>
      <c r="AE760" s="34"/>
      <c r="AF760" s="34"/>
      <c r="AG760" s="34"/>
      <c r="AH760" s="34"/>
      <c r="AI760" s="34"/>
      <c r="AJ760" s="34"/>
      <c r="AK760" s="34"/>
      <c r="AL760" s="34"/>
    </row>
    <row r="761" spans="1:38" ht="12.75" customHeight="1" x14ac:dyDescent="0.25">
      <c r="A761" s="34"/>
      <c r="B761" s="34"/>
      <c r="C761" s="34"/>
      <c r="D761" s="34"/>
      <c r="E761" s="34"/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  <c r="R761" s="34"/>
      <c r="S761" s="34"/>
      <c r="T761" s="34"/>
      <c r="U761" s="34"/>
      <c r="V761" s="34"/>
      <c r="W761" s="34"/>
      <c r="X761" s="34"/>
      <c r="Y761" s="34"/>
      <c r="Z761" s="34"/>
      <c r="AA761" s="34"/>
      <c r="AB761" s="34"/>
      <c r="AC761" s="34"/>
      <c r="AD761" s="34"/>
      <c r="AE761" s="34"/>
      <c r="AF761" s="34"/>
      <c r="AG761" s="34"/>
      <c r="AH761" s="34"/>
      <c r="AI761" s="34"/>
      <c r="AJ761" s="34"/>
      <c r="AK761" s="34"/>
      <c r="AL761" s="34"/>
    </row>
    <row r="762" spans="1:38" ht="12.75" customHeight="1" x14ac:dyDescent="0.25">
      <c r="A762" s="34"/>
      <c r="B762" s="34"/>
      <c r="C762" s="34"/>
      <c r="D762" s="34"/>
      <c r="E762" s="34"/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  <c r="R762" s="34"/>
      <c r="S762" s="34"/>
      <c r="T762" s="34"/>
      <c r="U762" s="34"/>
      <c r="V762" s="34"/>
      <c r="W762" s="34"/>
      <c r="X762" s="34"/>
      <c r="Y762" s="34"/>
      <c r="Z762" s="34"/>
      <c r="AA762" s="34"/>
      <c r="AB762" s="34"/>
      <c r="AC762" s="34"/>
      <c r="AD762" s="34"/>
      <c r="AE762" s="34"/>
      <c r="AF762" s="34"/>
      <c r="AG762" s="34"/>
      <c r="AH762" s="34"/>
      <c r="AI762" s="34"/>
      <c r="AJ762" s="34"/>
      <c r="AK762" s="34"/>
      <c r="AL762" s="34"/>
    </row>
    <row r="763" spans="1:38" ht="12.75" customHeight="1" x14ac:dyDescent="0.25">
      <c r="A763" s="34"/>
      <c r="B763" s="34"/>
      <c r="C763" s="34"/>
      <c r="D763" s="34"/>
      <c r="E763" s="34"/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  <c r="R763" s="34"/>
      <c r="S763" s="34"/>
      <c r="T763" s="34"/>
      <c r="U763" s="34"/>
      <c r="V763" s="34"/>
      <c r="W763" s="34"/>
      <c r="X763" s="34"/>
      <c r="Y763" s="34"/>
      <c r="Z763" s="34"/>
      <c r="AA763" s="34"/>
      <c r="AB763" s="34"/>
      <c r="AC763" s="34"/>
      <c r="AD763" s="34"/>
      <c r="AE763" s="34"/>
      <c r="AF763" s="34"/>
      <c r="AG763" s="34"/>
      <c r="AH763" s="34"/>
      <c r="AI763" s="34"/>
      <c r="AJ763" s="34"/>
      <c r="AK763" s="34"/>
      <c r="AL763" s="34"/>
    </row>
    <row r="764" spans="1:38" ht="12.75" customHeight="1" x14ac:dyDescent="0.25">
      <c r="A764" s="34"/>
      <c r="B764" s="34"/>
      <c r="C764" s="34"/>
      <c r="D764" s="34"/>
      <c r="E764" s="34"/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  <c r="R764" s="34"/>
      <c r="S764" s="34"/>
      <c r="T764" s="34"/>
      <c r="U764" s="34"/>
      <c r="V764" s="34"/>
      <c r="W764" s="34"/>
      <c r="X764" s="34"/>
      <c r="Y764" s="34"/>
      <c r="Z764" s="34"/>
      <c r="AA764" s="34"/>
      <c r="AB764" s="34"/>
      <c r="AC764" s="34"/>
      <c r="AD764" s="34"/>
      <c r="AE764" s="34"/>
      <c r="AF764" s="34"/>
      <c r="AG764" s="34"/>
      <c r="AH764" s="34"/>
      <c r="AI764" s="34"/>
      <c r="AJ764" s="34"/>
      <c r="AK764" s="34"/>
      <c r="AL764" s="34"/>
    </row>
    <row r="765" spans="1:38" ht="12.75" customHeight="1" x14ac:dyDescent="0.25">
      <c r="A765" s="34"/>
      <c r="B765" s="34"/>
      <c r="C765" s="34"/>
      <c r="D765" s="34"/>
      <c r="E765" s="34"/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  <c r="R765" s="34"/>
      <c r="S765" s="34"/>
      <c r="T765" s="34"/>
      <c r="U765" s="34"/>
      <c r="V765" s="34"/>
      <c r="W765" s="34"/>
      <c r="X765" s="34"/>
      <c r="Y765" s="34"/>
      <c r="Z765" s="34"/>
      <c r="AA765" s="34"/>
      <c r="AB765" s="34"/>
      <c r="AC765" s="34"/>
      <c r="AD765" s="34"/>
      <c r="AE765" s="34"/>
      <c r="AF765" s="34"/>
      <c r="AG765" s="34"/>
      <c r="AH765" s="34"/>
      <c r="AI765" s="34"/>
      <c r="AJ765" s="34"/>
      <c r="AK765" s="34"/>
      <c r="AL765" s="34"/>
    </row>
    <row r="766" spans="1:38" ht="12.75" customHeight="1" x14ac:dyDescent="0.25">
      <c r="A766" s="34"/>
      <c r="B766" s="34"/>
      <c r="C766" s="34"/>
      <c r="D766" s="34"/>
      <c r="E766" s="34"/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  <c r="R766" s="34"/>
      <c r="S766" s="34"/>
      <c r="T766" s="34"/>
      <c r="U766" s="34"/>
      <c r="V766" s="34"/>
      <c r="W766" s="34"/>
      <c r="X766" s="34"/>
      <c r="Y766" s="34"/>
      <c r="Z766" s="34"/>
      <c r="AA766" s="34"/>
      <c r="AB766" s="34"/>
      <c r="AC766" s="34"/>
      <c r="AD766" s="34"/>
      <c r="AE766" s="34"/>
      <c r="AF766" s="34"/>
      <c r="AG766" s="34"/>
      <c r="AH766" s="34"/>
      <c r="AI766" s="34"/>
      <c r="AJ766" s="34"/>
      <c r="AK766" s="34"/>
      <c r="AL766" s="34"/>
    </row>
    <row r="767" spans="1:38" ht="12.75" customHeight="1" x14ac:dyDescent="0.25">
      <c r="A767" s="34"/>
      <c r="B767" s="34"/>
      <c r="C767" s="34"/>
      <c r="D767" s="34"/>
      <c r="E767" s="34"/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  <c r="R767" s="34"/>
      <c r="S767" s="34"/>
      <c r="T767" s="34"/>
      <c r="U767" s="34"/>
      <c r="V767" s="34"/>
      <c r="W767" s="34"/>
      <c r="X767" s="34"/>
      <c r="Y767" s="34"/>
      <c r="Z767" s="34"/>
      <c r="AA767" s="34"/>
      <c r="AB767" s="34"/>
      <c r="AC767" s="34"/>
      <c r="AD767" s="34"/>
      <c r="AE767" s="34"/>
      <c r="AF767" s="34"/>
      <c r="AG767" s="34"/>
      <c r="AH767" s="34"/>
      <c r="AI767" s="34"/>
      <c r="AJ767" s="34"/>
      <c r="AK767" s="34"/>
      <c r="AL767" s="34"/>
    </row>
    <row r="768" spans="1:38" ht="12.75" customHeight="1" x14ac:dyDescent="0.25">
      <c r="A768" s="34"/>
      <c r="B768" s="34"/>
      <c r="C768" s="34"/>
      <c r="D768" s="34"/>
      <c r="E768" s="34"/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  <c r="R768" s="34"/>
      <c r="S768" s="34"/>
      <c r="T768" s="34"/>
      <c r="U768" s="34"/>
      <c r="V768" s="34"/>
      <c r="W768" s="34"/>
      <c r="X768" s="34"/>
      <c r="Y768" s="34"/>
      <c r="Z768" s="34"/>
      <c r="AA768" s="34"/>
      <c r="AB768" s="34"/>
      <c r="AC768" s="34"/>
      <c r="AD768" s="34"/>
      <c r="AE768" s="34"/>
      <c r="AF768" s="34"/>
      <c r="AG768" s="34"/>
      <c r="AH768" s="34"/>
      <c r="AI768" s="34"/>
      <c r="AJ768" s="34"/>
      <c r="AK768" s="34"/>
      <c r="AL768" s="34"/>
    </row>
    <row r="769" spans="1:38" ht="12.75" customHeight="1" x14ac:dyDescent="0.25">
      <c r="A769" s="34"/>
      <c r="B769" s="34"/>
      <c r="C769" s="34"/>
      <c r="D769" s="34"/>
      <c r="E769" s="34"/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  <c r="R769" s="34"/>
      <c r="S769" s="34"/>
      <c r="T769" s="34"/>
      <c r="U769" s="34"/>
      <c r="V769" s="34"/>
      <c r="W769" s="34"/>
      <c r="X769" s="34"/>
      <c r="Y769" s="34"/>
      <c r="Z769" s="34"/>
      <c r="AA769" s="34"/>
      <c r="AB769" s="34"/>
      <c r="AC769" s="34"/>
      <c r="AD769" s="34"/>
      <c r="AE769" s="34"/>
      <c r="AF769" s="34"/>
      <c r="AG769" s="34"/>
      <c r="AH769" s="34"/>
      <c r="AI769" s="34"/>
      <c r="AJ769" s="34"/>
      <c r="AK769" s="34"/>
      <c r="AL769" s="34"/>
    </row>
    <row r="770" spans="1:38" ht="12.75" customHeight="1" x14ac:dyDescent="0.25">
      <c r="A770" s="34"/>
      <c r="B770" s="34"/>
      <c r="C770" s="34"/>
      <c r="D770" s="34"/>
      <c r="E770" s="34"/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  <c r="R770" s="34"/>
      <c r="S770" s="34"/>
      <c r="T770" s="34"/>
      <c r="U770" s="34"/>
      <c r="V770" s="34"/>
      <c r="W770" s="34"/>
      <c r="X770" s="34"/>
      <c r="Y770" s="34"/>
      <c r="Z770" s="34"/>
      <c r="AA770" s="34"/>
      <c r="AB770" s="34"/>
      <c r="AC770" s="34"/>
      <c r="AD770" s="34"/>
      <c r="AE770" s="34"/>
      <c r="AF770" s="34"/>
      <c r="AG770" s="34"/>
      <c r="AH770" s="34"/>
      <c r="AI770" s="34"/>
      <c r="AJ770" s="34"/>
      <c r="AK770" s="34"/>
      <c r="AL770" s="34"/>
    </row>
    <row r="771" spans="1:38" ht="12.75" customHeight="1" x14ac:dyDescent="0.25">
      <c r="A771" s="34"/>
      <c r="B771" s="34"/>
      <c r="C771" s="34"/>
      <c r="D771" s="34"/>
      <c r="E771" s="34"/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  <c r="R771" s="34"/>
      <c r="S771" s="34"/>
      <c r="T771" s="34"/>
      <c r="U771" s="34"/>
      <c r="V771" s="34"/>
      <c r="W771" s="34"/>
      <c r="X771" s="34"/>
      <c r="Y771" s="34"/>
      <c r="Z771" s="34"/>
      <c r="AA771" s="34"/>
      <c r="AB771" s="34"/>
      <c r="AC771" s="34"/>
      <c r="AD771" s="34"/>
      <c r="AE771" s="34"/>
      <c r="AF771" s="34"/>
      <c r="AG771" s="34"/>
      <c r="AH771" s="34"/>
      <c r="AI771" s="34"/>
      <c r="AJ771" s="34"/>
      <c r="AK771" s="34"/>
      <c r="AL771" s="34"/>
    </row>
    <row r="772" spans="1:38" ht="12.75" customHeight="1" x14ac:dyDescent="0.25">
      <c r="A772" s="34"/>
      <c r="B772" s="34"/>
      <c r="C772" s="34"/>
      <c r="D772" s="34"/>
      <c r="E772" s="34"/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  <c r="R772" s="34"/>
      <c r="S772" s="34"/>
      <c r="T772" s="34"/>
      <c r="U772" s="34"/>
      <c r="V772" s="34"/>
      <c r="W772" s="34"/>
      <c r="X772" s="34"/>
      <c r="Y772" s="34"/>
      <c r="Z772" s="34"/>
      <c r="AA772" s="34"/>
      <c r="AB772" s="34"/>
      <c r="AC772" s="34"/>
      <c r="AD772" s="34"/>
      <c r="AE772" s="34"/>
      <c r="AF772" s="34"/>
      <c r="AG772" s="34"/>
      <c r="AH772" s="34"/>
      <c r="AI772" s="34"/>
      <c r="AJ772" s="34"/>
      <c r="AK772" s="34"/>
      <c r="AL772" s="34"/>
    </row>
    <row r="773" spans="1:38" ht="12.75" customHeight="1" x14ac:dyDescent="0.25">
      <c r="A773" s="34"/>
      <c r="B773" s="34"/>
      <c r="C773" s="34"/>
      <c r="D773" s="34"/>
      <c r="E773" s="34"/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  <c r="R773" s="34"/>
      <c r="S773" s="34"/>
      <c r="T773" s="34"/>
      <c r="U773" s="34"/>
      <c r="V773" s="34"/>
      <c r="W773" s="34"/>
      <c r="X773" s="34"/>
      <c r="Y773" s="34"/>
      <c r="Z773" s="34"/>
      <c r="AA773" s="34"/>
      <c r="AB773" s="34"/>
      <c r="AC773" s="34"/>
      <c r="AD773" s="34"/>
      <c r="AE773" s="34"/>
      <c r="AF773" s="34"/>
      <c r="AG773" s="34"/>
      <c r="AH773" s="34"/>
      <c r="AI773" s="34"/>
      <c r="AJ773" s="34"/>
      <c r="AK773" s="34"/>
      <c r="AL773" s="34"/>
    </row>
    <row r="774" spans="1:38" ht="12.75" customHeight="1" x14ac:dyDescent="0.25">
      <c r="A774" s="34"/>
      <c r="B774" s="34"/>
      <c r="C774" s="34"/>
      <c r="D774" s="34"/>
      <c r="E774" s="34"/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  <c r="R774" s="34"/>
      <c r="S774" s="34"/>
      <c r="T774" s="34"/>
      <c r="U774" s="34"/>
      <c r="V774" s="34"/>
      <c r="W774" s="34"/>
      <c r="X774" s="34"/>
      <c r="Y774" s="34"/>
      <c r="Z774" s="34"/>
      <c r="AA774" s="34"/>
      <c r="AB774" s="34"/>
      <c r="AC774" s="34"/>
      <c r="AD774" s="34"/>
      <c r="AE774" s="34"/>
      <c r="AF774" s="34"/>
      <c r="AG774" s="34"/>
      <c r="AH774" s="34"/>
      <c r="AI774" s="34"/>
      <c r="AJ774" s="34"/>
      <c r="AK774" s="34"/>
      <c r="AL774" s="34"/>
    </row>
    <row r="775" spans="1:38" ht="12.75" customHeight="1" x14ac:dyDescent="0.25">
      <c r="A775" s="34"/>
      <c r="B775" s="34"/>
      <c r="C775" s="34"/>
      <c r="D775" s="34"/>
      <c r="E775" s="34"/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  <c r="R775" s="34"/>
      <c r="S775" s="34"/>
      <c r="T775" s="34"/>
      <c r="U775" s="34"/>
      <c r="V775" s="34"/>
      <c r="W775" s="34"/>
      <c r="X775" s="34"/>
      <c r="Y775" s="34"/>
      <c r="Z775" s="34"/>
      <c r="AA775" s="34"/>
      <c r="AB775" s="34"/>
      <c r="AC775" s="34"/>
      <c r="AD775" s="34"/>
      <c r="AE775" s="34"/>
      <c r="AF775" s="34"/>
      <c r="AG775" s="34"/>
      <c r="AH775" s="34"/>
      <c r="AI775" s="34"/>
      <c r="AJ775" s="34"/>
      <c r="AK775" s="34"/>
      <c r="AL775" s="34"/>
    </row>
    <row r="776" spans="1:38" ht="12.75" customHeight="1" x14ac:dyDescent="0.25">
      <c r="A776" s="34"/>
      <c r="B776" s="34"/>
      <c r="C776" s="34"/>
      <c r="D776" s="34"/>
      <c r="E776" s="34"/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  <c r="R776" s="34"/>
      <c r="S776" s="34"/>
      <c r="T776" s="34"/>
      <c r="U776" s="34"/>
      <c r="V776" s="34"/>
      <c r="W776" s="34"/>
      <c r="X776" s="34"/>
      <c r="Y776" s="34"/>
      <c r="Z776" s="34"/>
      <c r="AA776" s="34"/>
      <c r="AB776" s="34"/>
      <c r="AC776" s="34"/>
      <c r="AD776" s="34"/>
      <c r="AE776" s="34"/>
      <c r="AF776" s="34"/>
      <c r="AG776" s="34"/>
      <c r="AH776" s="34"/>
      <c r="AI776" s="34"/>
      <c r="AJ776" s="34"/>
      <c r="AK776" s="34"/>
      <c r="AL776" s="34"/>
    </row>
    <row r="777" spans="1:38" ht="12.75" customHeight="1" x14ac:dyDescent="0.25">
      <c r="A777" s="34"/>
      <c r="B777" s="34"/>
      <c r="C777" s="34"/>
      <c r="D777" s="34"/>
      <c r="E777" s="34"/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  <c r="R777" s="34"/>
      <c r="S777" s="34"/>
      <c r="T777" s="34"/>
      <c r="U777" s="34"/>
      <c r="V777" s="34"/>
      <c r="W777" s="34"/>
      <c r="X777" s="34"/>
      <c r="Y777" s="34"/>
      <c r="Z777" s="34"/>
      <c r="AA777" s="34"/>
      <c r="AB777" s="34"/>
      <c r="AC777" s="34"/>
      <c r="AD777" s="34"/>
      <c r="AE777" s="34"/>
      <c r="AF777" s="34"/>
      <c r="AG777" s="34"/>
      <c r="AH777" s="34"/>
      <c r="AI777" s="34"/>
      <c r="AJ777" s="34"/>
      <c r="AK777" s="34"/>
      <c r="AL777" s="34"/>
    </row>
    <row r="778" spans="1:38" ht="12.75" customHeight="1" x14ac:dyDescent="0.25">
      <c r="A778" s="34"/>
      <c r="B778" s="34"/>
      <c r="C778" s="34"/>
      <c r="D778" s="34"/>
      <c r="E778" s="34"/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  <c r="R778" s="34"/>
      <c r="S778" s="34"/>
      <c r="T778" s="34"/>
      <c r="U778" s="34"/>
      <c r="V778" s="34"/>
      <c r="W778" s="34"/>
      <c r="X778" s="34"/>
      <c r="Y778" s="34"/>
      <c r="Z778" s="34"/>
      <c r="AA778" s="34"/>
      <c r="AB778" s="34"/>
      <c r="AC778" s="34"/>
      <c r="AD778" s="34"/>
      <c r="AE778" s="34"/>
      <c r="AF778" s="34"/>
      <c r="AG778" s="34"/>
      <c r="AH778" s="34"/>
      <c r="AI778" s="34"/>
      <c r="AJ778" s="34"/>
      <c r="AK778" s="34"/>
      <c r="AL778" s="34"/>
    </row>
    <row r="779" spans="1:38" ht="12.75" customHeight="1" x14ac:dyDescent="0.25">
      <c r="A779" s="34"/>
      <c r="B779" s="34"/>
      <c r="C779" s="34"/>
      <c r="D779" s="34"/>
      <c r="E779" s="34"/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  <c r="R779" s="34"/>
      <c r="S779" s="34"/>
      <c r="T779" s="34"/>
      <c r="U779" s="34"/>
      <c r="V779" s="34"/>
      <c r="W779" s="34"/>
      <c r="X779" s="34"/>
      <c r="Y779" s="34"/>
      <c r="Z779" s="34"/>
      <c r="AA779" s="34"/>
      <c r="AB779" s="34"/>
      <c r="AC779" s="34"/>
      <c r="AD779" s="34"/>
      <c r="AE779" s="34"/>
      <c r="AF779" s="34"/>
      <c r="AG779" s="34"/>
      <c r="AH779" s="34"/>
      <c r="AI779" s="34"/>
      <c r="AJ779" s="34"/>
      <c r="AK779" s="34"/>
      <c r="AL779" s="34"/>
    </row>
    <row r="780" spans="1:38" ht="12.75" customHeight="1" x14ac:dyDescent="0.25">
      <c r="A780" s="34"/>
      <c r="B780" s="34"/>
      <c r="C780" s="34"/>
      <c r="D780" s="34"/>
      <c r="E780" s="34"/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  <c r="R780" s="34"/>
      <c r="S780" s="34"/>
      <c r="T780" s="34"/>
      <c r="U780" s="34"/>
      <c r="V780" s="34"/>
      <c r="W780" s="34"/>
      <c r="X780" s="34"/>
      <c r="Y780" s="34"/>
      <c r="Z780" s="34"/>
      <c r="AA780" s="34"/>
      <c r="AB780" s="34"/>
      <c r="AC780" s="34"/>
      <c r="AD780" s="34"/>
      <c r="AE780" s="34"/>
      <c r="AF780" s="34"/>
      <c r="AG780" s="34"/>
      <c r="AH780" s="34"/>
      <c r="AI780" s="34"/>
      <c r="AJ780" s="34"/>
      <c r="AK780" s="34"/>
      <c r="AL780" s="34"/>
    </row>
    <row r="781" spans="1:38" ht="12.75" customHeight="1" x14ac:dyDescent="0.25">
      <c r="A781" s="34"/>
      <c r="B781" s="34"/>
      <c r="C781" s="34"/>
      <c r="D781" s="34"/>
      <c r="E781" s="34"/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  <c r="R781" s="34"/>
      <c r="S781" s="34"/>
      <c r="T781" s="34"/>
      <c r="U781" s="34"/>
      <c r="V781" s="34"/>
      <c r="W781" s="34"/>
      <c r="X781" s="34"/>
      <c r="Y781" s="34"/>
      <c r="Z781" s="34"/>
      <c r="AA781" s="34"/>
      <c r="AB781" s="34"/>
      <c r="AC781" s="34"/>
      <c r="AD781" s="34"/>
      <c r="AE781" s="34"/>
      <c r="AF781" s="34"/>
      <c r="AG781" s="34"/>
      <c r="AH781" s="34"/>
      <c r="AI781" s="34"/>
      <c r="AJ781" s="34"/>
      <c r="AK781" s="34"/>
      <c r="AL781" s="34"/>
    </row>
    <row r="782" spans="1:38" ht="12.75" customHeight="1" x14ac:dyDescent="0.25">
      <c r="A782" s="34"/>
      <c r="B782" s="34"/>
      <c r="C782" s="34"/>
      <c r="D782" s="34"/>
      <c r="E782" s="34"/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  <c r="R782" s="34"/>
      <c r="S782" s="34"/>
      <c r="T782" s="34"/>
      <c r="U782" s="34"/>
      <c r="V782" s="34"/>
      <c r="W782" s="34"/>
      <c r="X782" s="34"/>
      <c r="Y782" s="34"/>
      <c r="Z782" s="34"/>
      <c r="AA782" s="34"/>
      <c r="AB782" s="34"/>
      <c r="AC782" s="34"/>
      <c r="AD782" s="34"/>
      <c r="AE782" s="34"/>
      <c r="AF782" s="34"/>
      <c r="AG782" s="34"/>
      <c r="AH782" s="34"/>
      <c r="AI782" s="34"/>
      <c r="AJ782" s="34"/>
      <c r="AK782" s="34"/>
      <c r="AL782" s="34"/>
    </row>
    <row r="783" spans="1:38" ht="12.75" customHeight="1" x14ac:dyDescent="0.25">
      <c r="A783" s="34"/>
      <c r="B783" s="34"/>
      <c r="C783" s="34"/>
      <c r="D783" s="34"/>
      <c r="E783" s="34"/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  <c r="R783" s="34"/>
      <c r="S783" s="34"/>
      <c r="T783" s="34"/>
      <c r="U783" s="34"/>
      <c r="V783" s="34"/>
      <c r="W783" s="34"/>
      <c r="X783" s="34"/>
      <c r="Y783" s="34"/>
      <c r="Z783" s="34"/>
      <c r="AA783" s="34"/>
      <c r="AB783" s="34"/>
      <c r="AC783" s="34"/>
      <c r="AD783" s="34"/>
      <c r="AE783" s="34"/>
      <c r="AF783" s="34"/>
      <c r="AG783" s="34"/>
      <c r="AH783" s="34"/>
      <c r="AI783" s="34"/>
      <c r="AJ783" s="34"/>
      <c r="AK783" s="34"/>
      <c r="AL783" s="34"/>
    </row>
    <row r="784" spans="1:38" ht="12.75" customHeight="1" x14ac:dyDescent="0.25">
      <c r="A784" s="34"/>
      <c r="B784" s="34"/>
      <c r="C784" s="34"/>
      <c r="D784" s="34"/>
      <c r="E784" s="34"/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  <c r="R784" s="34"/>
      <c r="S784" s="34"/>
      <c r="T784" s="34"/>
      <c r="U784" s="34"/>
      <c r="V784" s="34"/>
      <c r="W784" s="34"/>
      <c r="X784" s="34"/>
      <c r="Y784" s="34"/>
      <c r="Z784" s="34"/>
      <c r="AA784" s="34"/>
      <c r="AB784" s="34"/>
      <c r="AC784" s="34"/>
      <c r="AD784" s="34"/>
      <c r="AE784" s="34"/>
      <c r="AF784" s="34"/>
      <c r="AG784" s="34"/>
      <c r="AH784" s="34"/>
      <c r="AI784" s="34"/>
      <c r="AJ784" s="34"/>
      <c r="AK784" s="34"/>
      <c r="AL784" s="34"/>
    </row>
    <row r="785" spans="1:38" ht="12.75" customHeight="1" x14ac:dyDescent="0.25">
      <c r="A785" s="34"/>
      <c r="B785" s="34"/>
      <c r="C785" s="34"/>
      <c r="D785" s="34"/>
      <c r="E785" s="34"/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  <c r="R785" s="34"/>
      <c r="S785" s="34"/>
      <c r="T785" s="34"/>
      <c r="U785" s="34"/>
      <c r="V785" s="34"/>
      <c r="W785" s="34"/>
      <c r="X785" s="34"/>
      <c r="Y785" s="34"/>
      <c r="Z785" s="34"/>
      <c r="AA785" s="34"/>
      <c r="AB785" s="34"/>
      <c r="AC785" s="34"/>
      <c r="AD785" s="34"/>
      <c r="AE785" s="34"/>
      <c r="AF785" s="34"/>
      <c r="AG785" s="34"/>
      <c r="AH785" s="34"/>
      <c r="AI785" s="34"/>
      <c r="AJ785" s="34"/>
      <c r="AK785" s="34"/>
      <c r="AL785" s="34"/>
    </row>
    <row r="786" spans="1:38" ht="12.75" customHeight="1" x14ac:dyDescent="0.25">
      <c r="A786" s="34"/>
      <c r="B786" s="34"/>
      <c r="C786" s="34"/>
      <c r="D786" s="34"/>
      <c r="E786" s="34"/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  <c r="R786" s="34"/>
      <c r="S786" s="34"/>
      <c r="T786" s="34"/>
      <c r="U786" s="34"/>
      <c r="V786" s="34"/>
      <c r="W786" s="34"/>
      <c r="X786" s="34"/>
      <c r="Y786" s="34"/>
      <c r="Z786" s="34"/>
      <c r="AA786" s="34"/>
      <c r="AB786" s="34"/>
      <c r="AC786" s="34"/>
      <c r="AD786" s="34"/>
      <c r="AE786" s="34"/>
      <c r="AF786" s="34"/>
      <c r="AG786" s="34"/>
      <c r="AH786" s="34"/>
      <c r="AI786" s="34"/>
      <c r="AJ786" s="34"/>
      <c r="AK786" s="34"/>
      <c r="AL786" s="34"/>
    </row>
    <row r="787" spans="1:38" ht="12.75" customHeight="1" x14ac:dyDescent="0.25">
      <c r="A787" s="34"/>
      <c r="B787" s="34"/>
      <c r="C787" s="34"/>
      <c r="D787" s="34"/>
      <c r="E787" s="34"/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  <c r="R787" s="34"/>
      <c r="S787" s="34"/>
      <c r="T787" s="34"/>
      <c r="U787" s="34"/>
      <c r="V787" s="34"/>
      <c r="W787" s="34"/>
      <c r="X787" s="34"/>
      <c r="Y787" s="34"/>
      <c r="Z787" s="34"/>
      <c r="AA787" s="34"/>
      <c r="AB787" s="34"/>
      <c r="AC787" s="34"/>
      <c r="AD787" s="34"/>
      <c r="AE787" s="34"/>
      <c r="AF787" s="34"/>
      <c r="AG787" s="34"/>
      <c r="AH787" s="34"/>
      <c r="AI787" s="34"/>
      <c r="AJ787" s="34"/>
      <c r="AK787" s="34"/>
      <c r="AL787" s="34"/>
    </row>
    <row r="788" spans="1:38" ht="12.75" customHeight="1" x14ac:dyDescent="0.25">
      <c r="A788" s="34"/>
      <c r="B788" s="34"/>
      <c r="C788" s="34"/>
      <c r="D788" s="34"/>
      <c r="E788" s="34"/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  <c r="R788" s="34"/>
      <c r="S788" s="34"/>
      <c r="T788" s="34"/>
      <c r="U788" s="34"/>
      <c r="V788" s="34"/>
      <c r="W788" s="34"/>
      <c r="X788" s="34"/>
      <c r="Y788" s="34"/>
      <c r="Z788" s="34"/>
      <c r="AA788" s="34"/>
      <c r="AB788" s="34"/>
      <c r="AC788" s="34"/>
      <c r="AD788" s="34"/>
      <c r="AE788" s="34"/>
      <c r="AF788" s="34"/>
      <c r="AG788" s="34"/>
      <c r="AH788" s="34"/>
      <c r="AI788" s="34"/>
      <c r="AJ788" s="34"/>
      <c r="AK788" s="34"/>
      <c r="AL788" s="34"/>
    </row>
    <row r="789" spans="1:38" ht="12.75" customHeight="1" x14ac:dyDescent="0.25">
      <c r="A789" s="34"/>
      <c r="B789" s="34"/>
      <c r="C789" s="34"/>
      <c r="D789" s="34"/>
      <c r="E789" s="34"/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  <c r="R789" s="34"/>
      <c r="S789" s="34"/>
      <c r="T789" s="34"/>
      <c r="U789" s="34"/>
      <c r="V789" s="34"/>
      <c r="W789" s="34"/>
      <c r="X789" s="34"/>
      <c r="Y789" s="34"/>
      <c r="Z789" s="34"/>
      <c r="AA789" s="34"/>
      <c r="AB789" s="34"/>
      <c r="AC789" s="34"/>
      <c r="AD789" s="34"/>
      <c r="AE789" s="34"/>
      <c r="AF789" s="34"/>
      <c r="AG789" s="34"/>
      <c r="AH789" s="34"/>
      <c r="AI789" s="34"/>
      <c r="AJ789" s="34"/>
      <c r="AK789" s="34"/>
      <c r="AL789" s="34"/>
    </row>
    <row r="790" spans="1:38" ht="12.75" customHeight="1" x14ac:dyDescent="0.25">
      <c r="A790" s="34"/>
      <c r="B790" s="34"/>
      <c r="C790" s="34"/>
      <c r="D790" s="34"/>
      <c r="E790" s="34"/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  <c r="R790" s="34"/>
      <c r="S790" s="34"/>
      <c r="T790" s="34"/>
      <c r="U790" s="34"/>
      <c r="V790" s="34"/>
      <c r="W790" s="34"/>
      <c r="X790" s="34"/>
      <c r="Y790" s="34"/>
      <c r="Z790" s="34"/>
      <c r="AA790" s="34"/>
      <c r="AB790" s="34"/>
      <c r="AC790" s="34"/>
      <c r="AD790" s="34"/>
      <c r="AE790" s="34"/>
      <c r="AF790" s="34"/>
      <c r="AG790" s="34"/>
      <c r="AH790" s="34"/>
      <c r="AI790" s="34"/>
      <c r="AJ790" s="34"/>
      <c r="AK790" s="34"/>
      <c r="AL790" s="34"/>
    </row>
    <row r="791" spans="1:38" ht="12.75" customHeight="1" x14ac:dyDescent="0.25">
      <c r="A791" s="34"/>
      <c r="B791" s="34"/>
      <c r="C791" s="34"/>
      <c r="D791" s="34"/>
      <c r="E791" s="34"/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  <c r="R791" s="34"/>
      <c r="S791" s="34"/>
      <c r="T791" s="34"/>
      <c r="U791" s="34"/>
      <c r="V791" s="34"/>
      <c r="W791" s="34"/>
      <c r="X791" s="34"/>
      <c r="Y791" s="34"/>
      <c r="Z791" s="34"/>
      <c r="AA791" s="34"/>
      <c r="AB791" s="34"/>
      <c r="AC791" s="34"/>
      <c r="AD791" s="34"/>
      <c r="AE791" s="34"/>
      <c r="AF791" s="34"/>
      <c r="AG791" s="34"/>
      <c r="AH791" s="34"/>
      <c r="AI791" s="34"/>
      <c r="AJ791" s="34"/>
      <c r="AK791" s="34"/>
      <c r="AL791" s="34"/>
    </row>
    <row r="792" spans="1:38" ht="12.75" customHeight="1" x14ac:dyDescent="0.25">
      <c r="A792" s="34"/>
      <c r="B792" s="34"/>
      <c r="C792" s="34"/>
      <c r="D792" s="34"/>
      <c r="E792" s="34"/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  <c r="R792" s="34"/>
      <c r="S792" s="34"/>
      <c r="T792" s="34"/>
      <c r="U792" s="34"/>
      <c r="V792" s="34"/>
      <c r="W792" s="34"/>
      <c r="X792" s="34"/>
      <c r="Y792" s="34"/>
      <c r="Z792" s="34"/>
      <c r="AA792" s="34"/>
      <c r="AB792" s="34"/>
      <c r="AC792" s="34"/>
      <c r="AD792" s="34"/>
      <c r="AE792" s="34"/>
      <c r="AF792" s="34"/>
      <c r="AG792" s="34"/>
      <c r="AH792" s="34"/>
      <c r="AI792" s="34"/>
      <c r="AJ792" s="34"/>
      <c r="AK792" s="34"/>
      <c r="AL792" s="34"/>
    </row>
    <row r="793" spans="1:38" ht="12.75" customHeight="1" x14ac:dyDescent="0.25">
      <c r="A793" s="34"/>
      <c r="B793" s="34"/>
      <c r="C793" s="34"/>
      <c r="D793" s="34"/>
      <c r="E793" s="34"/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  <c r="R793" s="34"/>
      <c r="S793" s="34"/>
      <c r="T793" s="34"/>
      <c r="U793" s="34"/>
      <c r="V793" s="34"/>
      <c r="W793" s="34"/>
      <c r="X793" s="34"/>
      <c r="Y793" s="34"/>
      <c r="Z793" s="34"/>
      <c r="AA793" s="34"/>
      <c r="AB793" s="34"/>
      <c r="AC793" s="34"/>
      <c r="AD793" s="34"/>
      <c r="AE793" s="34"/>
      <c r="AF793" s="34"/>
      <c r="AG793" s="34"/>
      <c r="AH793" s="34"/>
      <c r="AI793" s="34"/>
      <c r="AJ793" s="34"/>
      <c r="AK793" s="34"/>
      <c r="AL793" s="34"/>
    </row>
    <row r="794" spans="1:38" ht="12.75" customHeight="1" x14ac:dyDescent="0.25">
      <c r="A794" s="34"/>
      <c r="B794" s="34"/>
      <c r="C794" s="34"/>
      <c r="D794" s="34"/>
      <c r="E794" s="34"/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  <c r="R794" s="34"/>
      <c r="S794" s="34"/>
      <c r="T794" s="34"/>
      <c r="U794" s="34"/>
      <c r="V794" s="34"/>
      <c r="W794" s="34"/>
      <c r="X794" s="34"/>
      <c r="Y794" s="34"/>
      <c r="Z794" s="34"/>
      <c r="AA794" s="34"/>
      <c r="AB794" s="34"/>
      <c r="AC794" s="34"/>
      <c r="AD794" s="34"/>
      <c r="AE794" s="34"/>
      <c r="AF794" s="34"/>
      <c r="AG794" s="34"/>
      <c r="AH794" s="34"/>
      <c r="AI794" s="34"/>
      <c r="AJ794" s="34"/>
      <c r="AK794" s="34"/>
      <c r="AL794" s="34"/>
    </row>
    <row r="795" spans="1:38" ht="12.75" customHeight="1" x14ac:dyDescent="0.25">
      <c r="A795" s="34"/>
      <c r="B795" s="34"/>
      <c r="C795" s="34"/>
      <c r="D795" s="34"/>
      <c r="E795" s="34"/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  <c r="R795" s="34"/>
      <c r="S795" s="34"/>
      <c r="T795" s="34"/>
      <c r="U795" s="34"/>
      <c r="V795" s="34"/>
      <c r="W795" s="34"/>
      <c r="X795" s="34"/>
      <c r="Y795" s="34"/>
      <c r="Z795" s="34"/>
      <c r="AA795" s="34"/>
      <c r="AB795" s="34"/>
      <c r="AC795" s="34"/>
      <c r="AD795" s="34"/>
      <c r="AE795" s="34"/>
      <c r="AF795" s="34"/>
      <c r="AG795" s="34"/>
      <c r="AH795" s="34"/>
      <c r="AI795" s="34"/>
      <c r="AJ795" s="34"/>
      <c r="AK795" s="34"/>
      <c r="AL795" s="34"/>
    </row>
    <row r="796" spans="1:38" ht="12.75" customHeight="1" x14ac:dyDescent="0.25">
      <c r="A796" s="34"/>
      <c r="B796" s="34"/>
      <c r="C796" s="34"/>
      <c r="D796" s="34"/>
      <c r="E796" s="34"/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  <c r="R796" s="34"/>
      <c r="S796" s="34"/>
      <c r="T796" s="34"/>
      <c r="U796" s="34"/>
      <c r="V796" s="34"/>
      <c r="W796" s="34"/>
      <c r="X796" s="34"/>
      <c r="Y796" s="34"/>
      <c r="Z796" s="34"/>
      <c r="AA796" s="34"/>
      <c r="AB796" s="34"/>
      <c r="AC796" s="34"/>
      <c r="AD796" s="34"/>
      <c r="AE796" s="34"/>
      <c r="AF796" s="34"/>
      <c r="AG796" s="34"/>
      <c r="AH796" s="34"/>
      <c r="AI796" s="34"/>
      <c r="AJ796" s="34"/>
      <c r="AK796" s="34"/>
      <c r="AL796" s="34"/>
    </row>
    <row r="797" spans="1:38" ht="12.75" customHeight="1" x14ac:dyDescent="0.25">
      <c r="A797" s="34"/>
      <c r="B797" s="34"/>
      <c r="C797" s="34"/>
      <c r="D797" s="34"/>
      <c r="E797" s="34"/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  <c r="R797" s="34"/>
      <c r="S797" s="34"/>
      <c r="T797" s="34"/>
      <c r="U797" s="34"/>
      <c r="V797" s="34"/>
      <c r="W797" s="34"/>
      <c r="X797" s="34"/>
      <c r="Y797" s="34"/>
      <c r="Z797" s="34"/>
      <c r="AA797" s="34"/>
      <c r="AB797" s="34"/>
      <c r="AC797" s="34"/>
      <c r="AD797" s="34"/>
      <c r="AE797" s="34"/>
      <c r="AF797" s="34"/>
      <c r="AG797" s="34"/>
      <c r="AH797" s="34"/>
      <c r="AI797" s="34"/>
      <c r="AJ797" s="34"/>
      <c r="AK797" s="34"/>
      <c r="AL797" s="34"/>
    </row>
    <row r="798" spans="1:38" ht="12.75" customHeight="1" x14ac:dyDescent="0.25">
      <c r="A798" s="34"/>
      <c r="B798" s="34"/>
      <c r="C798" s="34"/>
      <c r="D798" s="34"/>
      <c r="E798" s="34"/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  <c r="R798" s="34"/>
      <c r="S798" s="34"/>
      <c r="T798" s="34"/>
      <c r="U798" s="34"/>
      <c r="V798" s="34"/>
      <c r="W798" s="34"/>
      <c r="X798" s="34"/>
      <c r="Y798" s="34"/>
      <c r="Z798" s="34"/>
      <c r="AA798" s="34"/>
      <c r="AB798" s="34"/>
      <c r="AC798" s="34"/>
      <c r="AD798" s="34"/>
      <c r="AE798" s="34"/>
      <c r="AF798" s="34"/>
      <c r="AG798" s="34"/>
      <c r="AH798" s="34"/>
      <c r="AI798" s="34"/>
      <c r="AJ798" s="34"/>
      <c r="AK798" s="34"/>
      <c r="AL798" s="34"/>
    </row>
    <row r="799" spans="1:38" ht="12.75" customHeight="1" x14ac:dyDescent="0.25">
      <c r="A799" s="34"/>
      <c r="B799" s="34"/>
      <c r="C799" s="34"/>
      <c r="D799" s="34"/>
      <c r="E799" s="34"/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  <c r="R799" s="34"/>
      <c r="S799" s="34"/>
      <c r="T799" s="34"/>
      <c r="U799" s="34"/>
      <c r="V799" s="34"/>
      <c r="W799" s="34"/>
      <c r="X799" s="34"/>
      <c r="Y799" s="34"/>
      <c r="Z799" s="34"/>
      <c r="AA799" s="34"/>
      <c r="AB799" s="34"/>
      <c r="AC799" s="34"/>
      <c r="AD799" s="34"/>
      <c r="AE799" s="34"/>
      <c r="AF799" s="34"/>
      <c r="AG799" s="34"/>
      <c r="AH799" s="34"/>
      <c r="AI799" s="34"/>
      <c r="AJ799" s="34"/>
      <c r="AK799" s="34"/>
      <c r="AL799" s="34"/>
    </row>
    <row r="800" spans="1:38" ht="12.75" customHeight="1" x14ac:dyDescent="0.25">
      <c r="A800" s="34"/>
      <c r="B800" s="34"/>
      <c r="C800" s="34"/>
      <c r="D800" s="34"/>
      <c r="E800" s="34"/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  <c r="R800" s="34"/>
      <c r="S800" s="34"/>
      <c r="T800" s="34"/>
      <c r="U800" s="34"/>
      <c r="V800" s="34"/>
      <c r="W800" s="34"/>
      <c r="X800" s="34"/>
      <c r="Y800" s="34"/>
      <c r="Z800" s="34"/>
      <c r="AA800" s="34"/>
      <c r="AB800" s="34"/>
      <c r="AC800" s="34"/>
      <c r="AD800" s="34"/>
      <c r="AE800" s="34"/>
      <c r="AF800" s="34"/>
      <c r="AG800" s="34"/>
      <c r="AH800" s="34"/>
      <c r="AI800" s="34"/>
      <c r="AJ800" s="34"/>
      <c r="AK800" s="34"/>
      <c r="AL800" s="34"/>
    </row>
    <row r="801" spans="1:38" ht="12.75" customHeight="1" x14ac:dyDescent="0.25">
      <c r="A801" s="34"/>
      <c r="B801" s="34"/>
      <c r="C801" s="34"/>
      <c r="D801" s="34"/>
      <c r="E801" s="34"/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  <c r="R801" s="34"/>
      <c r="S801" s="34"/>
      <c r="T801" s="34"/>
      <c r="U801" s="34"/>
      <c r="V801" s="34"/>
      <c r="W801" s="34"/>
      <c r="X801" s="34"/>
      <c r="Y801" s="34"/>
      <c r="Z801" s="34"/>
      <c r="AA801" s="34"/>
      <c r="AB801" s="34"/>
      <c r="AC801" s="34"/>
      <c r="AD801" s="34"/>
      <c r="AE801" s="34"/>
      <c r="AF801" s="34"/>
      <c r="AG801" s="34"/>
      <c r="AH801" s="34"/>
      <c r="AI801" s="34"/>
      <c r="AJ801" s="34"/>
      <c r="AK801" s="34"/>
      <c r="AL801" s="34"/>
    </row>
    <row r="802" spans="1:38" ht="12.75" customHeight="1" x14ac:dyDescent="0.25">
      <c r="A802" s="34"/>
      <c r="B802" s="34"/>
      <c r="C802" s="34"/>
      <c r="D802" s="34"/>
      <c r="E802" s="34"/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  <c r="R802" s="34"/>
      <c r="S802" s="34"/>
      <c r="T802" s="34"/>
      <c r="U802" s="34"/>
      <c r="V802" s="34"/>
      <c r="W802" s="34"/>
      <c r="X802" s="34"/>
      <c r="Y802" s="34"/>
      <c r="Z802" s="34"/>
      <c r="AA802" s="34"/>
      <c r="AB802" s="34"/>
      <c r="AC802" s="34"/>
      <c r="AD802" s="34"/>
      <c r="AE802" s="34"/>
      <c r="AF802" s="34"/>
      <c r="AG802" s="34"/>
      <c r="AH802" s="34"/>
      <c r="AI802" s="34"/>
      <c r="AJ802" s="34"/>
      <c r="AK802" s="34"/>
      <c r="AL802" s="34"/>
    </row>
    <row r="803" spans="1:38" ht="12.75" customHeight="1" x14ac:dyDescent="0.25">
      <c r="A803" s="34"/>
      <c r="B803" s="34"/>
      <c r="C803" s="34"/>
      <c r="D803" s="34"/>
      <c r="E803" s="34"/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  <c r="R803" s="34"/>
      <c r="S803" s="34"/>
      <c r="T803" s="34"/>
      <c r="U803" s="34"/>
      <c r="V803" s="34"/>
      <c r="W803" s="34"/>
      <c r="X803" s="34"/>
      <c r="Y803" s="34"/>
      <c r="Z803" s="34"/>
      <c r="AA803" s="34"/>
      <c r="AB803" s="34"/>
      <c r="AC803" s="34"/>
      <c r="AD803" s="34"/>
      <c r="AE803" s="34"/>
      <c r="AF803" s="34"/>
      <c r="AG803" s="34"/>
      <c r="AH803" s="34"/>
      <c r="AI803" s="34"/>
      <c r="AJ803" s="34"/>
      <c r="AK803" s="34"/>
      <c r="AL803" s="34"/>
    </row>
    <row r="804" spans="1:38" ht="12.75" customHeight="1" x14ac:dyDescent="0.25">
      <c r="A804" s="34"/>
      <c r="B804" s="34"/>
      <c r="C804" s="34"/>
      <c r="D804" s="34"/>
      <c r="E804" s="34"/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  <c r="R804" s="34"/>
      <c r="S804" s="34"/>
      <c r="T804" s="34"/>
      <c r="U804" s="34"/>
      <c r="V804" s="34"/>
      <c r="W804" s="34"/>
      <c r="X804" s="34"/>
      <c r="Y804" s="34"/>
      <c r="Z804" s="34"/>
      <c r="AA804" s="34"/>
      <c r="AB804" s="34"/>
      <c r="AC804" s="34"/>
      <c r="AD804" s="34"/>
      <c r="AE804" s="34"/>
      <c r="AF804" s="34"/>
      <c r="AG804" s="34"/>
      <c r="AH804" s="34"/>
      <c r="AI804" s="34"/>
      <c r="AJ804" s="34"/>
      <c r="AK804" s="34"/>
      <c r="AL804" s="34"/>
    </row>
    <row r="805" spans="1:38" ht="12.75" customHeight="1" x14ac:dyDescent="0.25">
      <c r="A805" s="34"/>
      <c r="B805" s="34"/>
      <c r="C805" s="34"/>
      <c r="D805" s="34"/>
      <c r="E805" s="34"/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  <c r="R805" s="34"/>
      <c r="S805" s="34"/>
      <c r="T805" s="34"/>
      <c r="U805" s="34"/>
      <c r="V805" s="34"/>
      <c r="W805" s="34"/>
      <c r="X805" s="34"/>
      <c r="Y805" s="34"/>
      <c r="Z805" s="34"/>
      <c r="AA805" s="34"/>
      <c r="AB805" s="34"/>
      <c r="AC805" s="34"/>
      <c r="AD805" s="34"/>
      <c r="AE805" s="34"/>
      <c r="AF805" s="34"/>
      <c r="AG805" s="34"/>
      <c r="AH805" s="34"/>
      <c r="AI805" s="34"/>
      <c r="AJ805" s="34"/>
      <c r="AK805" s="34"/>
      <c r="AL805" s="34"/>
    </row>
    <row r="806" spans="1:38" ht="12.75" customHeight="1" x14ac:dyDescent="0.25">
      <c r="A806" s="34"/>
      <c r="B806" s="34"/>
      <c r="C806" s="34"/>
      <c r="D806" s="34"/>
      <c r="E806" s="34"/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  <c r="R806" s="34"/>
      <c r="S806" s="34"/>
      <c r="T806" s="34"/>
      <c r="U806" s="34"/>
      <c r="V806" s="34"/>
      <c r="W806" s="34"/>
      <c r="X806" s="34"/>
      <c r="Y806" s="34"/>
      <c r="Z806" s="34"/>
      <c r="AA806" s="34"/>
      <c r="AB806" s="34"/>
      <c r="AC806" s="34"/>
      <c r="AD806" s="34"/>
      <c r="AE806" s="34"/>
      <c r="AF806" s="34"/>
      <c r="AG806" s="34"/>
      <c r="AH806" s="34"/>
      <c r="AI806" s="34"/>
      <c r="AJ806" s="34"/>
      <c r="AK806" s="34"/>
      <c r="AL806" s="34"/>
    </row>
    <row r="807" spans="1:38" ht="12.75" customHeight="1" x14ac:dyDescent="0.25">
      <c r="A807" s="34"/>
      <c r="B807" s="34"/>
      <c r="C807" s="34"/>
      <c r="D807" s="34"/>
      <c r="E807" s="34"/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  <c r="R807" s="34"/>
      <c r="S807" s="34"/>
      <c r="T807" s="34"/>
      <c r="U807" s="34"/>
      <c r="V807" s="34"/>
      <c r="W807" s="34"/>
      <c r="X807" s="34"/>
      <c r="Y807" s="34"/>
      <c r="Z807" s="34"/>
      <c r="AA807" s="34"/>
      <c r="AB807" s="34"/>
      <c r="AC807" s="34"/>
      <c r="AD807" s="34"/>
      <c r="AE807" s="34"/>
      <c r="AF807" s="34"/>
      <c r="AG807" s="34"/>
      <c r="AH807" s="34"/>
      <c r="AI807" s="34"/>
      <c r="AJ807" s="34"/>
      <c r="AK807" s="34"/>
      <c r="AL807" s="34"/>
    </row>
    <row r="808" spans="1:38" ht="12.75" customHeight="1" x14ac:dyDescent="0.25">
      <c r="A808" s="34"/>
      <c r="B808" s="34"/>
      <c r="C808" s="34"/>
      <c r="D808" s="34"/>
      <c r="E808" s="34"/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  <c r="R808" s="34"/>
      <c r="S808" s="34"/>
      <c r="T808" s="34"/>
      <c r="U808" s="34"/>
      <c r="V808" s="34"/>
      <c r="W808" s="34"/>
      <c r="X808" s="34"/>
      <c r="Y808" s="34"/>
      <c r="Z808" s="34"/>
      <c r="AA808" s="34"/>
      <c r="AB808" s="34"/>
      <c r="AC808" s="34"/>
      <c r="AD808" s="34"/>
      <c r="AE808" s="34"/>
      <c r="AF808" s="34"/>
      <c r="AG808" s="34"/>
      <c r="AH808" s="34"/>
      <c r="AI808" s="34"/>
      <c r="AJ808" s="34"/>
      <c r="AK808" s="34"/>
      <c r="AL808" s="34"/>
    </row>
    <row r="809" spans="1:38" ht="12.75" customHeight="1" x14ac:dyDescent="0.25">
      <c r="A809" s="34"/>
      <c r="B809" s="34"/>
      <c r="C809" s="34"/>
      <c r="D809" s="34"/>
      <c r="E809" s="34"/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  <c r="R809" s="34"/>
      <c r="S809" s="34"/>
      <c r="T809" s="34"/>
      <c r="U809" s="34"/>
      <c r="V809" s="34"/>
      <c r="W809" s="34"/>
      <c r="X809" s="34"/>
      <c r="Y809" s="34"/>
      <c r="Z809" s="34"/>
      <c r="AA809" s="34"/>
      <c r="AB809" s="34"/>
      <c r="AC809" s="34"/>
      <c r="AD809" s="34"/>
      <c r="AE809" s="34"/>
      <c r="AF809" s="34"/>
      <c r="AG809" s="34"/>
      <c r="AH809" s="34"/>
      <c r="AI809" s="34"/>
      <c r="AJ809" s="34"/>
      <c r="AK809" s="34"/>
      <c r="AL809" s="34"/>
    </row>
    <row r="810" spans="1:38" ht="12.75" customHeight="1" x14ac:dyDescent="0.25">
      <c r="A810" s="34"/>
      <c r="B810" s="34"/>
      <c r="C810" s="34"/>
      <c r="D810" s="34"/>
      <c r="E810" s="34"/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  <c r="R810" s="34"/>
      <c r="S810" s="34"/>
      <c r="T810" s="34"/>
      <c r="U810" s="34"/>
      <c r="V810" s="34"/>
      <c r="W810" s="34"/>
      <c r="X810" s="34"/>
      <c r="Y810" s="34"/>
      <c r="Z810" s="34"/>
      <c r="AA810" s="34"/>
      <c r="AB810" s="34"/>
      <c r="AC810" s="34"/>
      <c r="AD810" s="34"/>
      <c r="AE810" s="34"/>
      <c r="AF810" s="34"/>
      <c r="AG810" s="34"/>
      <c r="AH810" s="34"/>
      <c r="AI810" s="34"/>
      <c r="AJ810" s="34"/>
      <c r="AK810" s="34"/>
      <c r="AL810" s="34"/>
    </row>
    <row r="811" spans="1:38" ht="12.75" customHeight="1" x14ac:dyDescent="0.25">
      <c r="A811" s="34"/>
      <c r="B811" s="34"/>
      <c r="C811" s="34"/>
      <c r="D811" s="34"/>
      <c r="E811" s="34"/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  <c r="R811" s="34"/>
      <c r="S811" s="34"/>
      <c r="T811" s="34"/>
      <c r="U811" s="34"/>
      <c r="V811" s="34"/>
      <c r="W811" s="34"/>
      <c r="X811" s="34"/>
      <c r="Y811" s="34"/>
      <c r="Z811" s="34"/>
      <c r="AA811" s="34"/>
      <c r="AB811" s="34"/>
      <c r="AC811" s="34"/>
      <c r="AD811" s="34"/>
      <c r="AE811" s="34"/>
      <c r="AF811" s="34"/>
      <c r="AG811" s="34"/>
      <c r="AH811" s="34"/>
      <c r="AI811" s="34"/>
      <c r="AJ811" s="34"/>
      <c r="AK811" s="34"/>
      <c r="AL811" s="34"/>
    </row>
    <row r="812" spans="1:38" ht="12.75" customHeight="1" x14ac:dyDescent="0.25">
      <c r="A812" s="34"/>
      <c r="B812" s="34"/>
      <c r="C812" s="34"/>
      <c r="D812" s="34"/>
      <c r="E812" s="34"/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  <c r="R812" s="34"/>
      <c r="S812" s="34"/>
      <c r="T812" s="34"/>
      <c r="U812" s="34"/>
      <c r="V812" s="34"/>
      <c r="W812" s="34"/>
      <c r="X812" s="34"/>
      <c r="Y812" s="34"/>
      <c r="Z812" s="34"/>
      <c r="AA812" s="34"/>
      <c r="AB812" s="34"/>
      <c r="AC812" s="34"/>
      <c r="AD812" s="34"/>
      <c r="AE812" s="34"/>
      <c r="AF812" s="34"/>
      <c r="AG812" s="34"/>
      <c r="AH812" s="34"/>
      <c r="AI812" s="34"/>
      <c r="AJ812" s="34"/>
      <c r="AK812" s="34"/>
      <c r="AL812" s="34"/>
    </row>
    <row r="813" spans="1:38" ht="12.75" customHeight="1" x14ac:dyDescent="0.25">
      <c r="A813" s="34"/>
      <c r="B813" s="34"/>
      <c r="C813" s="34"/>
      <c r="D813" s="34"/>
      <c r="E813" s="34"/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  <c r="R813" s="34"/>
      <c r="S813" s="34"/>
      <c r="T813" s="34"/>
      <c r="U813" s="34"/>
      <c r="V813" s="34"/>
      <c r="W813" s="34"/>
      <c r="X813" s="34"/>
      <c r="Y813" s="34"/>
      <c r="Z813" s="34"/>
      <c r="AA813" s="34"/>
      <c r="AB813" s="34"/>
      <c r="AC813" s="34"/>
      <c r="AD813" s="34"/>
      <c r="AE813" s="34"/>
      <c r="AF813" s="34"/>
      <c r="AG813" s="34"/>
      <c r="AH813" s="34"/>
      <c r="AI813" s="34"/>
      <c r="AJ813" s="34"/>
      <c r="AK813" s="34"/>
      <c r="AL813" s="34"/>
    </row>
    <row r="814" spans="1:38" ht="12.75" customHeight="1" x14ac:dyDescent="0.25">
      <c r="A814" s="34"/>
      <c r="B814" s="34"/>
      <c r="C814" s="34"/>
      <c r="D814" s="34"/>
      <c r="E814" s="34"/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  <c r="R814" s="34"/>
      <c r="S814" s="34"/>
      <c r="T814" s="34"/>
      <c r="U814" s="34"/>
      <c r="V814" s="34"/>
      <c r="W814" s="34"/>
      <c r="X814" s="34"/>
      <c r="Y814" s="34"/>
      <c r="Z814" s="34"/>
      <c r="AA814" s="34"/>
      <c r="AB814" s="34"/>
      <c r="AC814" s="34"/>
      <c r="AD814" s="34"/>
      <c r="AE814" s="34"/>
      <c r="AF814" s="34"/>
      <c r="AG814" s="34"/>
      <c r="AH814" s="34"/>
      <c r="AI814" s="34"/>
      <c r="AJ814" s="34"/>
      <c r="AK814" s="34"/>
      <c r="AL814" s="34"/>
    </row>
    <row r="815" spans="1:38" ht="12.75" customHeight="1" x14ac:dyDescent="0.25">
      <c r="A815" s="34"/>
      <c r="B815" s="34"/>
      <c r="C815" s="34"/>
      <c r="D815" s="34"/>
      <c r="E815" s="34"/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  <c r="R815" s="34"/>
      <c r="S815" s="34"/>
      <c r="T815" s="34"/>
      <c r="U815" s="34"/>
      <c r="V815" s="34"/>
      <c r="W815" s="34"/>
      <c r="X815" s="34"/>
      <c r="Y815" s="34"/>
      <c r="Z815" s="34"/>
      <c r="AA815" s="34"/>
      <c r="AB815" s="34"/>
      <c r="AC815" s="34"/>
      <c r="AD815" s="34"/>
      <c r="AE815" s="34"/>
      <c r="AF815" s="34"/>
      <c r="AG815" s="34"/>
      <c r="AH815" s="34"/>
      <c r="AI815" s="34"/>
      <c r="AJ815" s="34"/>
      <c r="AK815" s="34"/>
      <c r="AL815" s="34"/>
    </row>
    <row r="816" spans="1:38" ht="12.75" customHeight="1" x14ac:dyDescent="0.25">
      <c r="A816" s="34"/>
      <c r="B816" s="34"/>
      <c r="C816" s="34"/>
      <c r="D816" s="34"/>
      <c r="E816" s="34"/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  <c r="R816" s="34"/>
      <c r="S816" s="34"/>
      <c r="T816" s="34"/>
      <c r="U816" s="34"/>
      <c r="V816" s="34"/>
      <c r="W816" s="34"/>
      <c r="X816" s="34"/>
      <c r="Y816" s="34"/>
      <c r="Z816" s="34"/>
      <c r="AA816" s="34"/>
      <c r="AB816" s="34"/>
      <c r="AC816" s="34"/>
      <c r="AD816" s="34"/>
      <c r="AE816" s="34"/>
      <c r="AF816" s="34"/>
      <c r="AG816" s="34"/>
      <c r="AH816" s="34"/>
      <c r="AI816" s="34"/>
      <c r="AJ816" s="34"/>
      <c r="AK816" s="34"/>
      <c r="AL816" s="34"/>
    </row>
    <row r="817" spans="1:38" ht="12.75" customHeight="1" x14ac:dyDescent="0.25">
      <c r="A817" s="34"/>
      <c r="B817" s="34"/>
      <c r="C817" s="34"/>
      <c r="D817" s="34"/>
      <c r="E817" s="34"/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  <c r="R817" s="34"/>
      <c r="S817" s="34"/>
      <c r="T817" s="34"/>
      <c r="U817" s="34"/>
      <c r="V817" s="34"/>
      <c r="W817" s="34"/>
      <c r="X817" s="34"/>
      <c r="Y817" s="34"/>
      <c r="Z817" s="34"/>
      <c r="AA817" s="34"/>
      <c r="AB817" s="34"/>
      <c r="AC817" s="34"/>
      <c r="AD817" s="34"/>
      <c r="AE817" s="34"/>
      <c r="AF817" s="34"/>
      <c r="AG817" s="34"/>
      <c r="AH817" s="34"/>
      <c r="AI817" s="34"/>
      <c r="AJ817" s="34"/>
      <c r="AK817" s="34"/>
      <c r="AL817" s="34"/>
    </row>
    <row r="818" spans="1:38" ht="12.75" customHeight="1" x14ac:dyDescent="0.25">
      <c r="A818" s="34"/>
      <c r="B818" s="34"/>
      <c r="C818" s="34"/>
      <c r="D818" s="34"/>
      <c r="E818" s="34"/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  <c r="R818" s="34"/>
      <c r="S818" s="34"/>
      <c r="T818" s="34"/>
      <c r="U818" s="34"/>
      <c r="V818" s="34"/>
      <c r="W818" s="34"/>
      <c r="X818" s="34"/>
      <c r="Y818" s="34"/>
      <c r="Z818" s="34"/>
      <c r="AA818" s="34"/>
      <c r="AB818" s="34"/>
      <c r="AC818" s="34"/>
      <c r="AD818" s="34"/>
      <c r="AE818" s="34"/>
      <c r="AF818" s="34"/>
      <c r="AG818" s="34"/>
      <c r="AH818" s="34"/>
      <c r="AI818" s="34"/>
      <c r="AJ818" s="34"/>
      <c r="AK818" s="34"/>
      <c r="AL818" s="34"/>
    </row>
    <row r="819" spans="1:38" ht="12.75" customHeight="1" x14ac:dyDescent="0.25">
      <c r="A819" s="34"/>
      <c r="B819" s="34"/>
      <c r="C819" s="34"/>
      <c r="D819" s="34"/>
      <c r="E819" s="34"/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  <c r="R819" s="34"/>
      <c r="S819" s="34"/>
      <c r="T819" s="34"/>
      <c r="U819" s="34"/>
      <c r="V819" s="34"/>
      <c r="W819" s="34"/>
      <c r="X819" s="34"/>
      <c r="Y819" s="34"/>
      <c r="Z819" s="34"/>
      <c r="AA819" s="34"/>
      <c r="AB819" s="34"/>
      <c r="AC819" s="34"/>
      <c r="AD819" s="34"/>
      <c r="AE819" s="34"/>
      <c r="AF819" s="34"/>
      <c r="AG819" s="34"/>
      <c r="AH819" s="34"/>
      <c r="AI819" s="34"/>
      <c r="AJ819" s="34"/>
      <c r="AK819" s="34"/>
      <c r="AL819" s="34"/>
    </row>
    <row r="820" spans="1:38" ht="12.75" customHeight="1" x14ac:dyDescent="0.25">
      <c r="A820" s="34"/>
      <c r="B820" s="34"/>
      <c r="C820" s="34"/>
      <c r="D820" s="34"/>
      <c r="E820" s="34"/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  <c r="R820" s="34"/>
      <c r="S820" s="34"/>
      <c r="T820" s="34"/>
      <c r="U820" s="34"/>
      <c r="V820" s="34"/>
      <c r="W820" s="34"/>
      <c r="X820" s="34"/>
      <c r="Y820" s="34"/>
      <c r="Z820" s="34"/>
      <c r="AA820" s="34"/>
      <c r="AB820" s="34"/>
      <c r="AC820" s="34"/>
      <c r="AD820" s="34"/>
      <c r="AE820" s="34"/>
      <c r="AF820" s="34"/>
      <c r="AG820" s="34"/>
      <c r="AH820" s="34"/>
      <c r="AI820" s="34"/>
      <c r="AJ820" s="34"/>
      <c r="AK820" s="34"/>
      <c r="AL820" s="34"/>
    </row>
    <row r="821" spans="1:38" ht="12.75" customHeight="1" x14ac:dyDescent="0.25">
      <c r="A821" s="34"/>
      <c r="B821" s="34"/>
      <c r="C821" s="34"/>
      <c r="D821" s="34"/>
      <c r="E821" s="34"/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  <c r="R821" s="34"/>
      <c r="S821" s="34"/>
      <c r="T821" s="34"/>
      <c r="U821" s="34"/>
      <c r="V821" s="34"/>
      <c r="W821" s="34"/>
      <c r="X821" s="34"/>
      <c r="Y821" s="34"/>
      <c r="Z821" s="34"/>
      <c r="AA821" s="34"/>
      <c r="AB821" s="34"/>
      <c r="AC821" s="34"/>
      <c r="AD821" s="34"/>
      <c r="AE821" s="34"/>
      <c r="AF821" s="34"/>
      <c r="AG821" s="34"/>
      <c r="AH821" s="34"/>
      <c r="AI821" s="34"/>
      <c r="AJ821" s="34"/>
      <c r="AK821" s="34"/>
      <c r="AL821" s="34"/>
    </row>
    <row r="822" spans="1:38" ht="12.75" customHeight="1" x14ac:dyDescent="0.25">
      <c r="A822" s="34"/>
      <c r="B822" s="34"/>
      <c r="C822" s="34"/>
      <c r="D822" s="34"/>
      <c r="E822" s="34"/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  <c r="R822" s="34"/>
      <c r="S822" s="34"/>
      <c r="T822" s="34"/>
      <c r="U822" s="34"/>
      <c r="V822" s="34"/>
      <c r="W822" s="34"/>
      <c r="X822" s="34"/>
      <c r="Y822" s="34"/>
      <c r="Z822" s="34"/>
      <c r="AA822" s="34"/>
      <c r="AB822" s="34"/>
      <c r="AC822" s="34"/>
      <c r="AD822" s="34"/>
      <c r="AE822" s="34"/>
      <c r="AF822" s="34"/>
      <c r="AG822" s="34"/>
      <c r="AH822" s="34"/>
      <c r="AI822" s="34"/>
      <c r="AJ822" s="34"/>
      <c r="AK822" s="34"/>
      <c r="AL822" s="34"/>
    </row>
    <row r="823" spans="1:38" ht="12.75" customHeight="1" x14ac:dyDescent="0.25">
      <c r="A823" s="34"/>
      <c r="B823" s="34"/>
      <c r="C823" s="34"/>
      <c r="D823" s="34"/>
      <c r="E823" s="34"/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  <c r="R823" s="34"/>
      <c r="S823" s="34"/>
      <c r="T823" s="34"/>
      <c r="U823" s="34"/>
      <c r="V823" s="34"/>
      <c r="W823" s="34"/>
      <c r="X823" s="34"/>
      <c r="Y823" s="34"/>
      <c r="Z823" s="34"/>
      <c r="AA823" s="34"/>
      <c r="AB823" s="34"/>
      <c r="AC823" s="34"/>
      <c r="AD823" s="34"/>
      <c r="AE823" s="34"/>
      <c r="AF823" s="34"/>
      <c r="AG823" s="34"/>
      <c r="AH823" s="34"/>
      <c r="AI823" s="34"/>
      <c r="AJ823" s="34"/>
      <c r="AK823" s="34"/>
      <c r="AL823" s="34"/>
    </row>
    <row r="824" spans="1:38" ht="12.75" customHeight="1" x14ac:dyDescent="0.25">
      <c r="A824" s="34"/>
      <c r="B824" s="34"/>
      <c r="C824" s="34"/>
      <c r="D824" s="34"/>
      <c r="E824" s="34"/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  <c r="R824" s="34"/>
      <c r="S824" s="34"/>
      <c r="T824" s="34"/>
      <c r="U824" s="34"/>
      <c r="V824" s="34"/>
      <c r="W824" s="34"/>
      <c r="X824" s="34"/>
      <c r="Y824" s="34"/>
      <c r="Z824" s="34"/>
      <c r="AA824" s="34"/>
      <c r="AB824" s="34"/>
      <c r="AC824" s="34"/>
      <c r="AD824" s="34"/>
      <c r="AE824" s="34"/>
      <c r="AF824" s="34"/>
      <c r="AG824" s="34"/>
      <c r="AH824" s="34"/>
      <c r="AI824" s="34"/>
      <c r="AJ824" s="34"/>
      <c r="AK824" s="34"/>
      <c r="AL824" s="34"/>
    </row>
    <row r="825" spans="1:38" ht="12.75" customHeight="1" x14ac:dyDescent="0.25">
      <c r="A825" s="34"/>
      <c r="B825" s="34"/>
      <c r="C825" s="34"/>
      <c r="D825" s="34"/>
      <c r="E825" s="34"/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  <c r="R825" s="34"/>
      <c r="S825" s="34"/>
      <c r="T825" s="34"/>
      <c r="U825" s="34"/>
      <c r="V825" s="34"/>
      <c r="W825" s="34"/>
      <c r="X825" s="34"/>
      <c r="Y825" s="34"/>
      <c r="Z825" s="34"/>
      <c r="AA825" s="34"/>
      <c r="AB825" s="34"/>
      <c r="AC825" s="34"/>
      <c r="AD825" s="34"/>
      <c r="AE825" s="34"/>
      <c r="AF825" s="34"/>
      <c r="AG825" s="34"/>
      <c r="AH825" s="34"/>
      <c r="AI825" s="34"/>
      <c r="AJ825" s="34"/>
      <c r="AK825" s="34"/>
      <c r="AL825" s="34"/>
    </row>
    <row r="826" spans="1:38" ht="12.75" customHeight="1" x14ac:dyDescent="0.25">
      <c r="A826" s="34"/>
      <c r="B826" s="34"/>
      <c r="C826" s="34"/>
      <c r="D826" s="34"/>
      <c r="E826" s="34"/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  <c r="R826" s="34"/>
      <c r="S826" s="34"/>
      <c r="T826" s="34"/>
      <c r="U826" s="34"/>
      <c r="V826" s="34"/>
      <c r="W826" s="34"/>
      <c r="X826" s="34"/>
      <c r="Y826" s="34"/>
      <c r="Z826" s="34"/>
      <c r="AA826" s="34"/>
      <c r="AB826" s="34"/>
      <c r="AC826" s="34"/>
      <c r="AD826" s="34"/>
      <c r="AE826" s="34"/>
      <c r="AF826" s="34"/>
      <c r="AG826" s="34"/>
      <c r="AH826" s="34"/>
      <c r="AI826" s="34"/>
      <c r="AJ826" s="34"/>
      <c r="AK826" s="34"/>
      <c r="AL826" s="34"/>
    </row>
    <row r="827" spans="1:38" ht="12.75" customHeight="1" x14ac:dyDescent="0.25">
      <c r="A827" s="34"/>
      <c r="B827" s="34"/>
      <c r="C827" s="34"/>
      <c r="D827" s="34"/>
      <c r="E827" s="34"/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  <c r="R827" s="34"/>
      <c r="S827" s="34"/>
      <c r="T827" s="34"/>
      <c r="U827" s="34"/>
      <c r="V827" s="34"/>
      <c r="W827" s="34"/>
      <c r="X827" s="34"/>
      <c r="Y827" s="34"/>
      <c r="Z827" s="34"/>
      <c r="AA827" s="34"/>
      <c r="AB827" s="34"/>
      <c r="AC827" s="34"/>
      <c r="AD827" s="34"/>
      <c r="AE827" s="34"/>
      <c r="AF827" s="34"/>
      <c r="AG827" s="34"/>
      <c r="AH827" s="34"/>
      <c r="AI827" s="34"/>
      <c r="AJ827" s="34"/>
      <c r="AK827" s="34"/>
      <c r="AL827" s="34"/>
    </row>
    <row r="828" spans="1:38" ht="12.75" customHeight="1" x14ac:dyDescent="0.25">
      <c r="A828" s="34"/>
      <c r="B828" s="34"/>
      <c r="C828" s="34"/>
      <c r="D828" s="34"/>
      <c r="E828" s="34"/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  <c r="R828" s="34"/>
      <c r="S828" s="34"/>
      <c r="T828" s="34"/>
      <c r="U828" s="34"/>
      <c r="V828" s="34"/>
      <c r="W828" s="34"/>
      <c r="X828" s="34"/>
      <c r="Y828" s="34"/>
      <c r="Z828" s="34"/>
      <c r="AA828" s="34"/>
      <c r="AB828" s="34"/>
      <c r="AC828" s="34"/>
      <c r="AD828" s="34"/>
      <c r="AE828" s="34"/>
      <c r="AF828" s="34"/>
      <c r="AG828" s="34"/>
      <c r="AH828" s="34"/>
      <c r="AI828" s="34"/>
      <c r="AJ828" s="34"/>
      <c r="AK828" s="34"/>
      <c r="AL828" s="34"/>
    </row>
    <row r="829" spans="1:38" ht="12.75" customHeight="1" x14ac:dyDescent="0.25">
      <c r="A829" s="34"/>
      <c r="B829" s="34"/>
      <c r="C829" s="34"/>
      <c r="D829" s="34"/>
      <c r="E829" s="34"/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  <c r="R829" s="34"/>
      <c r="S829" s="34"/>
      <c r="T829" s="34"/>
      <c r="U829" s="34"/>
      <c r="V829" s="34"/>
      <c r="W829" s="34"/>
      <c r="X829" s="34"/>
      <c r="Y829" s="34"/>
      <c r="Z829" s="34"/>
      <c r="AA829" s="34"/>
      <c r="AB829" s="34"/>
      <c r="AC829" s="34"/>
      <c r="AD829" s="34"/>
      <c r="AE829" s="34"/>
      <c r="AF829" s="34"/>
      <c r="AG829" s="34"/>
      <c r="AH829" s="34"/>
      <c r="AI829" s="34"/>
      <c r="AJ829" s="34"/>
      <c r="AK829" s="34"/>
      <c r="AL829" s="34"/>
    </row>
    <row r="830" spans="1:38" ht="12.75" customHeight="1" x14ac:dyDescent="0.25">
      <c r="A830" s="34"/>
      <c r="B830" s="34"/>
      <c r="C830" s="34"/>
      <c r="D830" s="34"/>
      <c r="E830" s="34"/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  <c r="R830" s="34"/>
      <c r="S830" s="34"/>
      <c r="T830" s="34"/>
      <c r="U830" s="34"/>
      <c r="V830" s="34"/>
      <c r="W830" s="34"/>
      <c r="X830" s="34"/>
      <c r="Y830" s="34"/>
      <c r="Z830" s="34"/>
      <c r="AA830" s="34"/>
      <c r="AB830" s="34"/>
      <c r="AC830" s="34"/>
      <c r="AD830" s="34"/>
      <c r="AE830" s="34"/>
      <c r="AF830" s="34"/>
      <c r="AG830" s="34"/>
      <c r="AH830" s="34"/>
      <c r="AI830" s="34"/>
      <c r="AJ830" s="34"/>
      <c r="AK830" s="34"/>
      <c r="AL830" s="34"/>
    </row>
    <row r="831" spans="1:38" ht="12.75" customHeight="1" x14ac:dyDescent="0.25">
      <c r="A831" s="34"/>
      <c r="B831" s="34"/>
      <c r="C831" s="34"/>
      <c r="D831" s="34"/>
      <c r="E831" s="34"/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  <c r="R831" s="34"/>
      <c r="S831" s="34"/>
      <c r="T831" s="34"/>
      <c r="U831" s="34"/>
      <c r="V831" s="34"/>
      <c r="W831" s="34"/>
      <c r="X831" s="34"/>
      <c r="Y831" s="34"/>
      <c r="Z831" s="34"/>
      <c r="AA831" s="34"/>
      <c r="AB831" s="34"/>
      <c r="AC831" s="34"/>
      <c r="AD831" s="34"/>
      <c r="AE831" s="34"/>
      <c r="AF831" s="34"/>
      <c r="AG831" s="34"/>
      <c r="AH831" s="34"/>
      <c r="AI831" s="34"/>
      <c r="AJ831" s="34"/>
      <c r="AK831" s="34"/>
      <c r="AL831" s="34"/>
    </row>
    <row r="832" spans="1:38" ht="12.75" customHeight="1" x14ac:dyDescent="0.25">
      <c r="A832" s="34"/>
      <c r="B832" s="34"/>
      <c r="C832" s="34"/>
      <c r="D832" s="34"/>
      <c r="E832" s="34"/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  <c r="R832" s="34"/>
      <c r="S832" s="34"/>
      <c r="T832" s="34"/>
      <c r="U832" s="34"/>
      <c r="V832" s="34"/>
      <c r="W832" s="34"/>
      <c r="X832" s="34"/>
      <c r="Y832" s="34"/>
      <c r="Z832" s="34"/>
      <c r="AA832" s="34"/>
      <c r="AB832" s="34"/>
      <c r="AC832" s="34"/>
      <c r="AD832" s="34"/>
      <c r="AE832" s="34"/>
      <c r="AF832" s="34"/>
      <c r="AG832" s="34"/>
      <c r="AH832" s="34"/>
      <c r="AI832" s="34"/>
      <c r="AJ832" s="34"/>
      <c r="AK832" s="34"/>
      <c r="AL832" s="34"/>
    </row>
    <row r="833" spans="1:38" ht="12.75" customHeight="1" x14ac:dyDescent="0.25">
      <c r="A833" s="34"/>
      <c r="B833" s="34"/>
      <c r="C833" s="34"/>
      <c r="D833" s="34"/>
      <c r="E833" s="34"/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  <c r="R833" s="34"/>
      <c r="S833" s="34"/>
      <c r="T833" s="34"/>
      <c r="U833" s="34"/>
      <c r="V833" s="34"/>
      <c r="W833" s="34"/>
      <c r="X833" s="34"/>
      <c r="Y833" s="34"/>
      <c r="Z833" s="34"/>
      <c r="AA833" s="34"/>
      <c r="AB833" s="34"/>
      <c r="AC833" s="34"/>
      <c r="AD833" s="34"/>
      <c r="AE833" s="34"/>
      <c r="AF833" s="34"/>
      <c r="AG833" s="34"/>
      <c r="AH833" s="34"/>
      <c r="AI833" s="34"/>
      <c r="AJ833" s="34"/>
      <c r="AK833" s="34"/>
      <c r="AL833" s="34"/>
    </row>
    <row r="834" spans="1:38" ht="12.75" customHeight="1" x14ac:dyDescent="0.25">
      <c r="A834" s="34"/>
      <c r="B834" s="34"/>
      <c r="C834" s="34"/>
      <c r="D834" s="34"/>
      <c r="E834" s="34"/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  <c r="R834" s="34"/>
      <c r="S834" s="34"/>
      <c r="T834" s="34"/>
      <c r="U834" s="34"/>
      <c r="V834" s="34"/>
      <c r="W834" s="34"/>
      <c r="X834" s="34"/>
      <c r="Y834" s="34"/>
      <c r="Z834" s="34"/>
      <c r="AA834" s="34"/>
      <c r="AB834" s="34"/>
      <c r="AC834" s="34"/>
      <c r="AD834" s="34"/>
      <c r="AE834" s="34"/>
      <c r="AF834" s="34"/>
      <c r="AG834" s="34"/>
      <c r="AH834" s="34"/>
      <c r="AI834" s="34"/>
      <c r="AJ834" s="34"/>
      <c r="AK834" s="34"/>
      <c r="AL834" s="34"/>
    </row>
    <row r="835" spans="1:38" ht="12.75" customHeight="1" x14ac:dyDescent="0.25">
      <c r="A835" s="34"/>
      <c r="B835" s="34"/>
      <c r="C835" s="34"/>
      <c r="D835" s="34"/>
      <c r="E835" s="34"/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  <c r="R835" s="34"/>
      <c r="S835" s="34"/>
      <c r="T835" s="34"/>
      <c r="U835" s="34"/>
      <c r="V835" s="34"/>
      <c r="W835" s="34"/>
      <c r="X835" s="34"/>
      <c r="Y835" s="34"/>
      <c r="Z835" s="34"/>
      <c r="AA835" s="34"/>
      <c r="AB835" s="34"/>
      <c r="AC835" s="34"/>
      <c r="AD835" s="34"/>
      <c r="AE835" s="34"/>
      <c r="AF835" s="34"/>
      <c r="AG835" s="34"/>
      <c r="AH835" s="34"/>
      <c r="AI835" s="34"/>
      <c r="AJ835" s="34"/>
      <c r="AK835" s="34"/>
      <c r="AL835" s="34"/>
    </row>
    <row r="836" spans="1:38" ht="12.75" customHeight="1" x14ac:dyDescent="0.25">
      <c r="A836" s="34"/>
      <c r="B836" s="34"/>
      <c r="C836" s="34"/>
      <c r="D836" s="34"/>
      <c r="E836" s="34"/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  <c r="R836" s="34"/>
      <c r="S836" s="34"/>
      <c r="T836" s="34"/>
      <c r="U836" s="34"/>
      <c r="V836" s="34"/>
      <c r="W836" s="34"/>
      <c r="X836" s="34"/>
      <c r="Y836" s="34"/>
      <c r="Z836" s="34"/>
      <c r="AA836" s="34"/>
      <c r="AB836" s="34"/>
      <c r="AC836" s="34"/>
      <c r="AD836" s="34"/>
      <c r="AE836" s="34"/>
      <c r="AF836" s="34"/>
      <c r="AG836" s="34"/>
      <c r="AH836" s="34"/>
      <c r="AI836" s="34"/>
      <c r="AJ836" s="34"/>
      <c r="AK836" s="34"/>
      <c r="AL836" s="34"/>
    </row>
    <row r="837" spans="1:38" ht="12.75" customHeight="1" x14ac:dyDescent="0.25">
      <c r="A837" s="34"/>
      <c r="B837" s="34"/>
      <c r="C837" s="34"/>
      <c r="D837" s="34"/>
      <c r="E837" s="34"/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  <c r="R837" s="34"/>
      <c r="S837" s="34"/>
      <c r="T837" s="34"/>
      <c r="U837" s="34"/>
      <c r="V837" s="34"/>
      <c r="W837" s="34"/>
      <c r="X837" s="34"/>
      <c r="Y837" s="34"/>
      <c r="Z837" s="34"/>
      <c r="AA837" s="34"/>
      <c r="AB837" s="34"/>
      <c r="AC837" s="34"/>
      <c r="AD837" s="34"/>
      <c r="AE837" s="34"/>
      <c r="AF837" s="34"/>
      <c r="AG837" s="34"/>
      <c r="AH837" s="34"/>
      <c r="AI837" s="34"/>
      <c r="AJ837" s="34"/>
      <c r="AK837" s="34"/>
      <c r="AL837" s="34"/>
    </row>
    <row r="838" spans="1:38" ht="12.75" customHeight="1" x14ac:dyDescent="0.25">
      <c r="A838" s="34"/>
      <c r="B838" s="34"/>
      <c r="C838" s="34"/>
      <c r="D838" s="34"/>
      <c r="E838" s="34"/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  <c r="R838" s="34"/>
      <c r="S838" s="34"/>
      <c r="T838" s="34"/>
      <c r="U838" s="34"/>
      <c r="V838" s="34"/>
      <c r="W838" s="34"/>
      <c r="X838" s="34"/>
      <c r="Y838" s="34"/>
      <c r="Z838" s="34"/>
      <c r="AA838" s="34"/>
      <c r="AB838" s="34"/>
      <c r="AC838" s="34"/>
      <c r="AD838" s="34"/>
      <c r="AE838" s="34"/>
      <c r="AF838" s="34"/>
      <c r="AG838" s="34"/>
      <c r="AH838" s="34"/>
      <c r="AI838" s="34"/>
      <c r="AJ838" s="34"/>
      <c r="AK838" s="34"/>
      <c r="AL838" s="34"/>
    </row>
    <row r="839" spans="1:38" ht="12.75" customHeight="1" x14ac:dyDescent="0.25">
      <c r="A839" s="34"/>
      <c r="B839" s="34"/>
      <c r="C839" s="34"/>
      <c r="D839" s="34"/>
      <c r="E839" s="34"/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  <c r="R839" s="34"/>
      <c r="S839" s="34"/>
      <c r="T839" s="34"/>
      <c r="U839" s="34"/>
      <c r="V839" s="34"/>
      <c r="W839" s="34"/>
      <c r="X839" s="34"/>
      <c r="Y839" s="34"/>
      <c r="Z839" s="34"/>
      <c r="AA839" s="34"/>
      <c r="AB839" s="34"/>
      <c r="AC839" s="34"/>
      <c r="AD839" s="34"/>
      <c r="AE839" s="34"/>
      <c r="AF839" s="34"/>
      <c r="AG839" s="34"/>
      <c r="AH839" s="34"/>
      <c r="AI839" s="34"/>
      <c r="AJ839" s="34"/>
      <c r="AK839" s="34"/>
      <c r="AL839" s="34"/>
    </row>
    <row r="840" spans="1:38" ht="12.75" customHeight="1" x14ac:dyDescent="0.25">
      <c r="A840" s="34"/>
      <c r="B840" s="34"/>
      <c r="C840" s="34"/>
      <c r="D840" s="34"/>
      <c r="E840" s="34"/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  <c r="R840" s="34"/>
      <c r="S840" s="34"/>
      <c r="T840" s="34"/>
      <c r="U840" s="34"/>
      <c r="V840" s="34"/>
      <c r="W840" s="34"/>
      <c r="X840" s="34"/>
      <c r="Y840" s="34"/>
      <c r="Z840" s="34"/>
      <c r="AA840" s="34"/>
      <c r="AB840" s="34"/>
      <c r="AC840" s="34"/>
      <c r="AD840" s="34"/>
      <c r="AE840" s="34"/>
      <c r="AF840" s="34"/>
      <c r="AG840" s="34"/>
      <c r="AH840" s="34"/>
      <c r="AI840" s="34"/>
      <c r="AJ840" s="34"/>
      <c r="AK840" s="34"/>
      <c r="AL840" s="34"/>
    </row>
    <row r="841" spans="1:38" ht="12.75" customHeight="1" x14ac:dyDescent="0.25">
      <c r="A841" s="34"/>
      <c r="B841" s="34"/>
      <c r="C841" s="34"/>
      <c r="D841" s="34"/>
      <c r="E841" s="34"/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  <c r="R841" s="34"/>
      <c r="S841" s="34"/>
      <c r="T841" s="34"/>
      <c r="U841" s="34"/>
      <c r="V841" s="34"/>
      <c r="W841" s="34"/>
      <c r="X841" s="34"/>
      <c r="Y841" s="34"/>
      <c r="Z841" s="34"/>
      <c r="AA841" s="34"/>
      <c r="AB841" s="34"/>
      <c r="AC841" s="34"/>
      <c r="AD841" s="34"/>
      <c r="AE841" s="34"/>
      <c r="AF841" s="34"/>
      <c r="AG841" s="34"/>
      <c r="AH841" s="34"/>
      <c r="AI841" s="34"/>
      <c r="AJ841" s="34"/>
      <c r="AK841" s="34"/>
      <c r="AL841" s="34"/>
    </row>
    <row r="842" spans="1:38" ht="12.75" customHeight="1" x14ac:dyDescent="0.25">
      <c r="A842" s="34"/>
      <c r="B842" s="34"/>
      <c r="C842" s="34"/>
      <c r="D842" s="34"/>
      <c r="E842" s="34"/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  <c r="R842" s="34"/>
      <c r="S842" s="34"/>
      <c r="T842" s="34"/>
      <c r="U842" s="34"/>
      <c r="V842" s="34"/>
      <c r="W842" s="34"/>
      <c r="X842" s="34"/>
      <c r="Y842" s="34"/>
      <c r="Z842" s="34"/>
      <c r="AA842" s="34"/>
      <c r="AB842" s="34"/>
      <c r="AC842" s="34"/>
      <c r="AD842" s="34"/>
      <c r="AE842" s="34"/>
      <c r="AF842" s="34"/>
      <c r="AG842" s="34"/>
      <c r="AH842" s="34"/>
      <c r="AI842" s="34"/>
      <c r="AJ842" s="34"/>
      <c r="AK842" s="34"/>
      <c r="AL842" s="34"/>
    </row>
    <row r="843" spans="1:38" ht="12.75" customHeight="1" x14ac:dyDescent="0.25">
      <c r="A843" s="34"/>
      <c r="B843" s="34"/>
      <c r="C843" s="34"/>
      <c r="D843" s="34"/>
      <c r="E843" s="34"/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  <c r="R843" s="34"/>
      <c r="S843" s="34"/>
      <c r="T843" s="34"/>
      <c r="U843" s="34"/>
      <c r="V843" s="34"/>
      <c r="W843" s="34"/>
      <c r="X843" s="34"/>
      <c r="Y843" s="34"/>
      <c r="Z843" s="34"/>
      <c r="AA843" s="34"/>
      <c r="AB843" s="34"/>
      <c r="AC843" s="34"/>
      <c r="AD843" s="34"/>
      <c r="AE843" s="34"/>
      <c r="AF843" s="34"/>
      <c r="AG843" s="34"/>
      <c r="AH843" s="34"/>
      <c r="AI843" s="34"/>
      <c r="AJ843" s="34"/>
      <c r="AK843" s="34"/>
      <c r="AL843" s="34"/>
    </row>
    <row r="844" spans="1:38" ht="12.75" customHeight="1" x14ac:dyDescent="0.25">
      <c r="A844" s="34"/>
      <c r="B844" s="34"/>
      <c r="C844" s="34"/>
      <c r="D844" s="34"/>
      <c r="E844" s="34"/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  <c r="R844" s="34"/>
      <c r="S844" s="34"/>
      <c r="T844" s="34"/>
      <c r="U844" s="34"/>
      <c r="V844" s="34"/>
      <c r="W844" s="34"/>
      <c r="X844" s="34"/>
      <c r="Y844" s="34"/>
      <c r="Z844" s="34"/>
      <c r="AA844" s="34"/>
      <c r="AB844" s="34"/>
      <c r="AC844" s="34"/>
      <c r="AD844" s="34"/>
      <c r="AE844" s="34"/>
      <c r="AF844" s="34"/>
      <c r="AG844" s="34"/>
      <c r="AH844" s="34"/>
      <c r="AI844" s="34"/>
      <c r="AJ844" s="34"/>
      <c r="AK844" s="34"/>
      <c r="AL844" s="34"/>
    </row>
    <row r="845" spans="1:38" ht="12.75" customHeight="1" x14ac:dyDescent="0.25">
      <c r="A845" s="34"/>
      <c r="B845" s="34"/>
      <c r="C845" s="34"/>
      <c r="D845" s="34"/>
      <c r="E845" s="34"/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  <c r="R845" s="34"/>
      <c r="S845" s="34"/>
      <c r="T845" s="34"/>
      <c r="U845" s="34"/>
      <c r="V845" s="34"/>
      <c r="W845" s="34"/>
      <c r="X845" s="34"/>
      <c r="Y845" s="34"/>
      <c r="Z845" s="34"/>
      <c r="AA845" s="34"/>
      <c r="AB845" s="34"/>
      <c r="AC845" s="34"/>
      <c r="AD845" s="34"/>
      <c r="AE845" s="34"/>
      <c r="AF845" s="34"/>
      <c r="AG845" s="34"/>
      <c r="AH845" s="34"/>
      <c r="AI845" s="34"/>
      <c r="AJ845" s="34"/>
      <c r="AK845" s="34"/>
      <c r="AL845" s="34"/>
    </row>
    <row r="846" spans="1:38" ht="12.75" customHeight="1" x14ac:dyDescent="0.25">
      <c r="A846" s="34"/>
      <c r="B846" s="34"/>
      <c r="C846" s="34"/>
      <c r="D846" s="34"/>
      <c r="E846" s="34"/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  <c r="R846" s="34"/>
      <c r="S846" s="34"/>
      <c r="T846" s="34"/>
      <c r="U846" s="34"/>
      <c r="V846" s="34"/>
      <c r="W846" s="34"/>
      <c r="X846" s="34"/>
      <c r="Y846" s="34"/>
      <c r="Z846" s="34"/>
      <c r="AA846" s="34"/>
      <c r="AB846" s="34"/>
      <c r="AC846" s="34"/>
      <c r="AD846" s="34"/>
      <c r="AE846" s="34"/>
      <c r="AF846" s="34"/>
      <c r="AG846" s="34"/>
      <c r="AH846" s="34"/>
      <c r="AI846" s="34"/>
      <c r="AJ846" s="34"/>
      <c r="AK846" s="34"/>
      <c r="AL846" s="34"/>
    </row>
    <row r="847" spans="1:38" ht="12.75" customHeight="1" x14ac:dyDescent="0.25">
      <c r="A847" s="34"/>
      <c r="B847" s="34"/>
      <c r="C847" s="34"/>
      <c r="D847" s="34"/>
      <c r="E847" s="34"/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  <c r="R847" s="34"/>
      <c r="S847" s="34"/>
      <c r="T847" s="34"/>
      <c r="U847" s="34"/>
      <c r="V847" s="34"/>
      <c r="W847" s="34"/>
      <c r="X847" s="34"/>
      <c r="Y847" s="34"/>
      <c r="Z847" s="34"/>
      <c r="AA847" s="34"/>
      <c r="AB847" s="34"/>
      <c r="AC847" s="34"/>
      <c r="AD847" s="34"/>
      <c r="AE847" s="34"/>
      <c r="AF847" s="34"/>
      <c r="AG847" s="34"/>
      <c r="AH847" s="34"/>
      <c r="AI847" s="34"/>
      <c r="AJ847" s="34"/>
      <c r="AK847" s="34"/>
      <c r="AL847" s="34"/>
    </row>
    <row r="848" spans="1:38" ht="12.75" customHeight="1" x14ac:dyDescent="0.25">
      <c r="A848" s="34"/>
      <c r="B848" s="34"/>
      <c r="C848" s="34"/>
      <c r="D848" s="34"/>
      <c r="E848" s="34"/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  <c r="R848" s="34"/>
      <c r="S848" s="34"/>
      <c r="T848" s="34"/>
      <c r="U848" s="34"/>
      <c r="V848" s="34"/>
      <c r="W848" s="34"/>
      <c r="X848" s="34"/>
      <c r="Y848" s="34"/>
      <c r="Z848" s="34"/>
      <c r="AA848" s="34"/>
      <c r="AB848" s="34"/>
      <c r="AC848" s="34"/>
      <c r="AD848" s="34"/>
      <c r="AE848" s="34"/>
      <c r="AF848" s="34"/>
      <c r="AG848" s="34"/>
      <c r="AH848" s="34"/>
      <c r="AI848" s="34"/>
      <c r="AJ848" s="34"/>
      <c r="AK848" s="34"/>
      <c r="AL848" s="34"/>
    </row>
    <row r="849" spans="1:38" ht="12.75" customHeight="1" x14ac:dyDescent="0.25">
      <c r="A849" s="34"/>
      <c r="B849" s="34"/>
      <c r="C849" s="34"/>
      <c r="D849" s="34"/>
      <c r="E849" s="34"/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  <c r="R849" s="34"/>
      <c r="S849" s="34"/>
      <c r="T849" s="34"/>
      <c r="U849" s="34"/>
      <c r="V849" s="34"/>
      <c r="W849" s="34"/>
      <c r="X849" s="34"/>
      <c r="Y849" s="34"/>
      <c r="Z849" s="34"/>
      <c r="AA849" s="34"/>
      <c r="AB849" s="34"/>
      <c r="AC849" s="34"/>
      <c r="AD849" s="34"/>
      <c r="AE849" s="34"/>
      <c r="AF849" s="34"/>
      <c r="AG849" s="34"/>
      <c r="AH849" s="34"/>
      <c r="AI849" s="34"/>
      <c r="AJ849" s="34"/>
      <c r="AK849" s="34"/>
      <c r="AL849" s="34"/>
    </row>
    <row r="850" spans="1:38" ht="12.75" customHeight="1" x14ac:dyDescent="0.25">
      <c r="A850" s="34"/>
      <c r="B850" s="34"/>
      <c r="C850" s="34"/>
      <c r="D850" s="34"/>
      <c r="E850" s="34"/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  <c r="R850" s="34"/>
      <c r="S850" s="34"/>
      <c r="T850" s="34"/>
      <c r="U850" s="34"/>
      <c r="V850" s="34"/>
      <c r="W850" s="34"/>
      <c r="X850" s="34"/>
      <c r="Y850" s="34"/>
      <c r="Z850" s="34"/>
      <c r="AA850" s="34"/>
      <c r="AB850" s="34"/>
      <c r="AC850" s="34"/>
      <c r="AD850" s="34"/>
      <c r="AE850" s="34"/>
      <c r="AF850" s="34"/>
      <c r="AG850" s="34"/>
      <c r="AH850" s="34"/>
      <c r="AI850" s="34"/>
      <c r="AJ850" s="34"/>
      <c r="AK850" s="34"/>
      <c r="AL850" s="34"/>
    </row>
    <row r="851" spans="1:38" ht="12.75" customHeight="1" x14ac:dyDescent="0.25">
      <c r="A851" s="34"/>
      <c r="B851" s="34"/>
      <c r="C851" s="34"/>
      <c r="D851" s="34"/>
      <c r="E851" s="34"/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  <c r="R851" s="34"/>
      <c r="S851" s="34"/>
      <c r="T851" s="34"/>
      <c r="U851" s="34"/>
      <c r="V851" s="34"/>
      <c r="W851" s="34"/>
      <c r="X851" s="34"/>
      <c r="Y851" s="34"/>
      <c r="Z851" s="34"/>
      <c r="AA851" s="34"/>
      <c r="AB851" s="34"/>
      <c r="AC851" s="34"/>
      <c r="AD851" s="34"/>
      <c r="AE851" s="34"/>
      <c r="AF851" s="34"/>
      <c r="AG851" s="34"/>
      <c r="AH851" s="34"/>
      <c r="AI851" s="34"/>
      <c r="AJ851" s="34"/>
      <c r="AK851" s="34"/>
      <c r="AL851" s="34"/>
    </row>
    <row r="852" spans="1:38" ht="12.75" customHeight="1" x14ac:dyDescent="0.25">
      <c r="A852" s="34"/>
      <c r="B852" s="34"/>
      <c r="C852" s="34"/>
      <c r="D852" s="34"/>
      <c r="E852" s="34"/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  <c r="R852" s="34"/>
      <c r="S852" s="34"/>
      <c r="T852" s="34"/>
      <c r="U852" s="34"/>
      <c r="V852" s="34"/>
      <c r="W852" s="34"/>
      <c r="X852" s="34"/>
      <c r="Y852" s="34"/>
      <c r="Z852" s="34"/>
      <c r="AA852" s="34"/>
      <c r="AB852" s="34"/>
      <c r="AC852" s="34"/>
      <c r="AD852" s="34"/>
      <c r="AE852" s="34"/>
      <c r="AF852" s="34"/>
      <c r="AG852" s="34"/>
      <c r="AH852" s="34"/>
      <c r="AI852" s="34"/>
      <c r="AJ852" s="34"/>
      <c r="AK852" s="34"/>
      <c r="AL852" s="34"/>
    </row>
    <row r="853" spans="1:38" ht="12.75" customHeight="1" x14ac:dyDescent="0.25">
      <c r="A853" s="34"/>
      <c r="B853" s="34"/>
      <c r="C853" s="34"/>
      <c r="D853" s="34"/>
      <c r="E853" s="34"/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  <c r="R853" s="34"/>
      <c r="S853" s="34"/>
      <c r="T853" s="34"/>
      <c r="U853" s="34"/>
      <c r="V853" s="34"/>
      <c r="W853" s="34"/>
      <c r="X853" s="34"/>
      <c r="Y853" s="34"/>
      <c r="Z853" s="34"/>
      <c r="AA853" s="34"/>
      <c r="AB853" s="34"/>
      <c r="AC853" s="34"/>
      <c r="AD853" s="34"/>
      <c r="AE853" s="34"/>
      <c r="AF853" s="34"/>
      <c r="AG853" s="34"/>
      <c r="AH853" s="34"/>
      <c r="AI853" s="34"/>
      <c r="AJ853" s="34"/>
      <c r="AK853" s="34"/>
      <c r="AL853" s="34"/>
    </row>
    <row r="854" spans="1:38" ht="12.75" customHeight="1" x14ac:dyDescent="0.25">
      <c r="A854" s="34"/>
      <c r="B854" s="34"/>
      <c r="C854" s="34"/>
      <c r="D854" s="34"/>
      <c r="E854" s="34"/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  <c r="R854" s="34"/>
      <c r="S854" s="34"/>
      <c r="T854" s="34"/>
      <c r="U854" s="34"/>
      <c r="V854" s="34"/>
      <c r="W854" s="34"/>
      <c r="X854" s="34"/>
      <c r="Y854" s="34"/>
      <c r="Z854" s="34"/>
      <c r="AA854" s="34"/>
      <c r="AB854" s="34"/>
      <c r="AC854" s="34"/>
      <c r="AD854" s="34"/>
      <c r="AE854" s="34"/>
      <c r="AF854" s="34"/>
      <c r="AG854" s="34"/>
      <c r="AH854" s="34"/>
      <c r="AI854" s="34"/>
      <c r="AJ854" s="34"/>
      <c r="AK854" s="34"/>
      <c r="AL854" s="34"/>
    </row>
    <row r="855" spans="1:38" ht="12.75" customHeight="1" x14ac:dyDescent="0.25">
      <c r="A855" s="34"/>
      <c r="B855" s="34"/>
      <c r="C855" s="34"/>
      <c r="D855" s="34"/>
      <c r="E855" s="34"/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  <c r="R855" s="34"/>
      <c r="S855" s="34"/>
      <c r="T855" s="34"/>
      <c r="U855" s="34"/>
      <c r="V855" s="34"/>
      <c r="W855" s="34"/>
      <c r="X855" s="34"/>
      <c r="Y855" s="34"/>
      <c r="Z855" s="34"/>
      <c r="AA855" s="34"/>
      <c r="AB855" s="34"/>
      <c r="AC855" s="34"/>
      <c r="AD855" s="34"/>
      <c r="AE855" s="34"/>
      <c r="AF855" s="34"/>
      <c r="AG855" s="34"/>
      <c r="AH855" s="34"/>
      <c r="AI855" s="34"/>
      <c r="AJ855" s="34"/>
      <c r="AK855" s="34"/>
      <c r="AL855" s="34"/>
    </row>
    <row r="856" spans="1:38" ht="12.75" customHeight="1" x14ac:dyDescent="0.25">
      <c r="A856" s="34"/>
      <c r="B856" s="34"/>
      <c r="C856" s="34"/>
      <c r="D856" s="34"/>
      <c r="E856" s="34"/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  <c r="R856" s="34"/>
      <c r="S856" s="34"/>
      <c r="T856" s="34"/>
      <c r="U856" s="34"/>
      <c r="V856" s="34"/>
      <c r="W856" s="34"/>
      <c r="X856" s="34"/>
      <c r="Y856" s="34"/>
      <c r="Z856" s="34"/>
      <c r="AA856" s="34"/>
      <c r="AB856" s="34"/>
      <c r="AC856" s="34"/>
      <c r="AD856" s="34"/>
      <c r="AE856" s="34"/>
      <c r="AF856" s="34"/>
      <c r="AG856" s="34"/>
      <c r="AH856" s="34"/>
      <c r="AI856" s="34"/>
      <c r="AJ856" s="34"/>
      <c r="AK856" s="34"/>
      <c r="AL856" s="34"/>
    </row>
    <row r="857" spans="1:38" ht="12.75" customHeight="1" x14ac:dyDescent="0.25">
      <c r="A857" s="34"/>
      <c r="B857" s="34"/>
      <c r="C857" s="34"/>
      <c r="D857" s="34"/>
      <c r="E857" s="34"/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  <c r="R857" s="34"/>
      <c r="S857" s="34"/>
      <c r="T857" s="34"/>
      <c r="U857" s="34"/>
      <c r="V857" s="34"/>
      <c r="W857" s="34"/>
      <c r="X857" s="34"/>
      <c r="Y857" s="34"/>
      <c r="Z857" s="34"/>
      <c r="AA857" s="34"/>
      <c r="AB857" s="34"/>
      <c r="AC857" s="34"/>
      <c r="AD857" s="34"/>
      <c r="AE857" s="34"/>
      <c r="AF857" s="34"/>
      <c r="AG857" s="34"/>
      <c r="AH857" s="34"/>
      <c r="AI857" s="34"/>
      <c r="AJ857" s="34"/>
      <c r="AK857" s="34"/>
      <c r="AL857" s="34"/>
    </row>
    <row r="858" spans="1:38" ht="12.75" customHeight="1" x14ac:dyDescent="0.25">
      <c r="A858" s="34"/>
      <c r="B858" s="34"/>
      <c r="C858" s="34"/>
      <c r="D858" s="34"/>
      <c r="E858" s="34"/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  <c r="R858" s="34"/>
      <c r="S858" s="34"/>
      <c r="T858" s="34"/>
      <c r="U858" s="34"/>
      <c r="V858" s="34"/>
      <c r="W858" s="34"/>
      <c r="X858" s="34"/>
      <c r="Y858" s="34"/>
      <c r="Z858" s="34"/>
      <c r="AA858" s="34"/>
      <c r="AB858" s="34"/>
      <c r="AC858" s="34"/>
      <c r="AD858" s="34"/>
      <c r="AE858" s="34"/>
      <c r="AF858" s="34"/>
      <c r="AG858" s="34"/>
      <c r="AH858" s="34"/>
      <c r="AI858" s="34"/>
      <c r="AJ858" s="34"/>
      <c r="AK858" s="34"/>
      <c r="AL858" s="34"/>
    </row>
    <row r="859" spans="1:38" ht="12.75" customHeight="1" x14ac:dyDescent="0.25">
      <c r="A859" s="34"/>
      <c r="B859" s="34"/>
      <c r="C859" s="34"/>
      <c r="D859" s="34"/>
      <c r="E859" s="34"/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  <c r="R859" s="34"/>
      <c r="S859" s="34"/>
      <c r="T859" s="34"/>
      <c r="U859" s="34"/>
      <c r="V859" s="34"/>
      <c r="W859" s="34"/>
      <c r="X859" s="34"/>
      <c r="Y859" s="34"/>
      <c r="Z859" s="34"/>
      <c r="AA859" s="34"/>
      <c r="AB859" s="34"/>
      <c r="AC859" s="34"/>
      <c r="AD859" s="34"/>
      <c r="AE859" s="34"/>
      <c r="AF859" s="34"/>
      <c r="AG859" s="34"/>
      <c r="AH859" s="34"/>
      <c r="AI859" s="34"/>
      <c r="AJ859" s="34"/>
      <c r="AK859" s="34"/>
      <c r="AL859" s="34"/>
    </row>
    <row r="860" spans="1:38" ht="12.75" customHeight="1" x14ac:dyDescent="0.25">
      <c r="A860" s="34"/>
      <c r="B860" s="34"/>
      <c r="C860" s="34"/>
      <c r="D860" s="34"/>
      <c r="E860" s="34"/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  <c r="R860" s="34"/>
      <c r="S860" s="34"/>
      <c r="T860" s="34"/>
      <c r="U860" s="34"/>
      <c r="V860" s="34"/>
      <c r="W860" s="34"/>
      <c r="X860" s="34"/>
      <c r="Y860" s="34"/>
      <c r="Z860" s="34"/>
      <c r="AA860" s="34"/>
      <c r="AB860" s="34"/>
      <c r="AC860" s="34"/>
      <c r="AD860" s="34"/>
      <c r="AE860" s="34"/>
      <c r="AF860" s="34"/>
      <c r="AG860" s="34"/>
      <c r="AH860" s="34"/>
      <c r="AI860" s="34"/>
      <c r="AJ860" s="34"/>
      <c r="AK860" s="34"/>
      <c r="AL860" s="34"/>
    </row>
    <row r="861" spans="1:38" ht="12.75" customHeight="1" x14ac:dyDescent="0.25">
      <c r="A861" s="34"/>
      <c r="B861" s="34"/>
      <c r="C861" s="34"/>
      <c r="D861" s="34"/>
      <c r="E861" s="34"/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  <c r="R861" s="34"/>
      <c r="S861" s="34"/>
      <c r="T861" s="34"/>
      <c r="U861" s="34"/>
      <c r="V861" s="34"/>
      <c r="W861" s="34"/>
      <c r="X861" s="34"/>
      <c r="Y861" s="34"/>
      <c r="Z861" s="34"/>
      <c r="AA861" s="34"/>
      <c r="AB861" s="34"/>
      <c r="AC861" s="34"/>
      <c r="AD861" s="34"/>
      <c r="AE861" s="34"/>
      <c r="AF861" s="34"/>
      <c r="AG861" s="34"/>
      <c r="AH861" s="34"/>
      <c r="AI861" s="34"/>
      <c r="AJ861" s="34"/>
      <c r="AK861" s="34"/>
      <c r="AL861" s="34"/>
    </row>
    <row r="862" spans="1:38" ht="12.75" customHeight="1" x14ac:dyDescent="0.25">
      <c r="A862" s="34"/>
      <c r="B862" s="34"/>
      <c r="C862" s="34"/>
      <c r="D862" s="34"/>
      <c r="E862" s="34"/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  <c r="R862" s="34"/>
      <c r="S862" s="34"/>
      <c r="T862" s="34"/>
      <c r="U862" s="34"/>
      <c r="V862" s="34"/>
      <c r="W862" s="34"/>
      <c r="X862" s="34"/>
      <c r="Y862" s="34"/>
      <c r="Z862" s="34"/>
      <c r="AA862" s="34"/>
      <c r="AB862" s="34"/>
      <c r="AC862" s="34"/>
      <c r="AD862" s="34"/>
      <c r="AE862" s="34"/>
      <c r="AF862" s="34"/>
      <c r="AG862" s="34"/>
      <c r="AH862" s="34"/>
      <c r="AI862" s="34"/>
      <c r="AJ862" s="34"/>
      <c r="AK862" s="34"/>
      <c r="AL862" s="34"/>
    </row>
    <row r="863" spans="1:38" ht="12.75" customHeight="1" x14ac:dyDescent="0.25">
      <c r="A863" s="34"/>
      <c r="B863" s="34"/>
      <c r="C863" s="34"/>
      <c r="D863" s="34"/>
      <c r="E863" s="34"/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  <c r="R863" s="34"/>
      <c r="S863" s="34"/>
      <c r="T863" s="34"/>
      <c r="U863" s="34"/>
      <c r="V863" s="34"/>
      <c r="W863" s="34"/>
      <c r="X863" s="34"/>
      <c r="Y863" s="34"/>
      <c r="Z863" s="34"/>
      <c r="AA863" s="34"/>
      <c r="AB863" s="34"/>
      <c r="AC863" s="34"/>
      <c r="AD863" s="34"/>
      <c r="AE863" s="34"/>
      <c r="AF863" s="34"/>
      <c r="AG863" s="34"/>
      <c r="AH863" s="34"/>
      <c r="AI863" s="34"/>
      <c r="AJ863" s="34"/>
      <c r="AK863" s="34"/>
      <c r="AL863" s="34"/>
    </row>
    <row r="864" spans="1:38" ht="12.75" customHeight="1" x14ac:dyDescent="0.25">
      <c r="A864" s="34"/>
      <c r="B864" s="34"/>
      <c r="C864" s="34"/>
      <c r="D864" s="34"/>
      <c r="E864" s="34"/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  <c r="R864" s="34"/>
      <c r="S864" s="34"/>
      <c r="T864" s="34"/>
      <c r="U864" s="34"/>
      <c r="V864" s="34"/>
      <c r="W864" s="34"/>
      <c r="X864" s="34"/>
      <c r="Y864" s="34"/>
      <c r="Z864" s="34"/>
      <c r="AA864" s="34"/>
      <c r="AB864" s="34"/>
      <c r="AC864" s="34"/>
      <c r="AD864" s="34"/>
      <c r="AE864" s="34"/>
      <c r="AF864" s="34"/>
      <c r="AG864" s="34"/>
      <c r="AH864" s="34"/>
      <c r="AI864" s="34"/>
      <c r="AJ864" s="34"/>
      <c r="AK864" s="34"/>
      <c r="AL864" s="34"/>
    </row>
    <row r="865" spans="1:38" ht="12.75" customHeight="1" x14ac:dyDescent="0.25">
      <c r="A865" s="34"/>
      <c r="B865" s="34"/>
      <c r="C865" s="34"/>
      <c r="D865" s="34"/>
      <c r="E865" s="34"/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  <c r="R865" s="34"/>
      <c r="S865" s="34"/>
      <c r="T865" s="34"/>
      <c r="U865" s="34"/>
      <c r="V865" s="34"/>
      <c r="W865" s="34"/>
      <c r="X865" s="34"/>
      <c r="Y865" s="34"/>
      <c r="Z865" s="34"/>
      <c r="AA865" s="34"/>
      <c r="AB865" s="34"/>
      <c r="AC865" s="34"/>
      <c r="AD865" s="34"/>
      <c r="AE865" s="34"/>
      <c r="AF865" s="34"/>
      <c r="AG865" s="34"/>
      <c r="AH865" s="34"/>
      <c r="AI865" s="34"/>
      <c r="AJ865" s="34"/>
      <c r="AK865" s="34"/>
      <c r="AL865" s="34"/>
    </row>
    <row r="866" spans="1:38" ht="12.75" customHeight="1" x14ac:dyDescent="0.25">
      <c r="A866" s="34"/>
      <c r="B866" s="34"/>
      <c r="C866" s="34"/>
      <c r="D866" s="34"/>
      <c r="E866" s="34"/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  <c r="R866" s="34"/>
      <c r="S866" s="34"/>
      <c r="T866" s="34"/>
      <c r="U866" s="34"/>
      <c r="V866" s="34"/>
      <c r="W866" s="34"/>
      <c r="X866" s="34"/>
      <c r="Y866" s="34"/>
      <c r="Z866" s="34"/>
      <c r="AA866" s="34"/>
      <c r="AB866" s="34"/>
      <c r="AC866" s="34"/>
      <c r="AD866" s="34"/>
      <c r="AE866" s="34"/>
      <c r="AF866" s="34"/>
      <c r="AG866" s="34"/>
      <c r="AH866" s="34"/>
      <c r="AI866" s="34"/>
      <c r="AJ866" s="34"/>
      <c r="AK866" s="34"/>
      <c r="AL866" s="34"/>
    </row>
    <row r="867" spans="1:38" ht="12.75" customHeight="1" x14ac:dyDescent="0.25">
      <c r="A867" s="34"/>
      <c r="B867" s="34"/>
      <c r="C867" s="34"/>
      <c r="D867" s="34"/>
      <c r="E867" s="34"/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  <c r="R867" s="34"/>
      <c r="S867" s="34"/>
      <c r="T867" s="34"/>
      <c r="U867" s="34"/>
      <c r="V867" s="34"/>
      <c r="W867" s="34"/>
      <c r="X867" s="34"/>
      <c r="Y867" s="34"/>
      <c r="Z867" s="34"/>
      <c r="AA867" s="34"/>
      <c r="AB867" s="34"/>
      <c r="AC867" s="34"/>
      <c r="AD867" s="34"/>
      <c r="AE867" s="34"/>
      <c r="AF867" s="34"/>
      <c r="AG867" s="34"/>
      <c r="AH867" s="34"/>
      <c r="AI867" s="34"/>
      <c r="AJ867" s="34"/>
      <c r="AK867" s="34"/>
      <c r="AL867" s="34"/>
    </row>
    <row r="868" spans="1:38" ht="12.75" customHeight="1" x14ac:dyDescent="0.25">
      <c r="A868" s="34"/>
      <c r="B868" s="34"/>
      <c r="C868" s="34"/>
      <c r="D868" s="34"/>
      <c r="E868" s="34"/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  <c r="R868" s="34"/>
      <c r="S868" s="34"/>
      <c r="T868" s="34"/>
      <c r="U868" s="34"/>
      <c r="V868" s="34"/>
      <c r="W868" s="34"/>
      <c r="X868" s="34"/>
      <c r="Y868" s="34"/>
      <c r="Z868" s="34"/>
      <c r="AA868" s="34"/>
      <c r="AB868" s="34"/>
      <c r="AC868" s="34"/>
      <c r="AD868" s="34"/>
      <c r="AE868" s="34"/>
      <c r="AF868" s="34"/>
      <c r="AG868" s="34"/>
      <c r="AH868" s="34"/>
      <c r="AI868" s="34"/>
      <c r="AJ868" s="34"/>
      <c r="AK868" s="34"/>
      <c r="AL868" s="34"/>
    </row>
    <row r="869" spans="1:38" ht="12.75" customHeight="1" x14ac:dyDescent="0.25">
      <c r="A869" s="34"/>
      <c r="B869" s="34"/>
      <c r="C869" s="34"/>
      <c r="D869" s="34"/>
      <c r="E869" s="34"/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  <c r="R869" s="34"/>
      <c r="S869" s="34"/>
      <c r="T869" s="34"/>
      <c r="U869" s="34"/>
      <c r="V869" s="34"/>
      <c r="W869" s="34"/>
      <c r="X869" s="34"/>
      <c r="Y869" s="34"/>
      <c r="Z869" s="34"/>
      <c r="AA869" s="34"/>
      <c r="AB869" s="34"/>
      <c r="AC869" s="34"/>
      <c r="AD869" s="34"/>
      <c r="AE869" s="34"/>
      <c r="AF869" s="34"/>
      <c r="AG869" s="34"/>
      <c r="AH869" s="34"/>
      <c r="AI869" s="34"/>
      <c r="AJ869" s="34"/>
      <c r="AK869" s="34"/>
      <c r="AL869" s="34"/>
    </row>
    <row r="870" spans="1:38" ht="12.75" customHeight="1" x14ac:dyDescent="0.25">
      <c r="A870" s="34"/>
      <c r="B870" s="34"/>
      <c r="C870" s="34"/>
      <c r="D870" s="34"/>
      <c r="E870" s="34"/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  <c r="R870" s="34"/>
      <c r="S870" s="34"/>
      <c r="T870" s="34"/>
      <c r="U870" s="34"/>
      <c r="V870" s="34"/>
      <c r="W870" s="34"/>
      <c r="X870" s="34"/>
      <c r="Y870" s="34"/>
      <c r="Z870" s="34"/>
      <c r="AA870" s="34"/>
      <c r="AB870" s="34"/>
      <c r="AC870" s="34"/>
      <c r="AD870" s="34"/>
      <c r="AE870" s="34"/>
      <c r="AF870" s="34"/>
      <c r="AG870" s="34"/>
      <c r="AH870" s="34"/>
      <c r="AI870" s="34"/>
      <c r="AJ870" s="34"/>
      <c r="AK870" s="34"/>
      <c r="AL870" s="34"/>
    </row>
    <row r="871" spans="1:38" ht="12.75" customHeight="1" x14ac:dyDescent="0.25">
      <c r="A871" s="34"/>
      <c r="B871" s="34"/>
      <c r="C871" s="34"/>
      <c r="D871" s="34"/>
      <c r="E871" s="34"/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  <c r="R871" s="34"/>
      <c r="S871" s="34"/>
      <c r="T871" s="34"/>
      <c r="U871" s="34"/>
      <c r="V871" s="34"/>
      <c r="W871" s="34"/>
      <c r="X871" s="34"/>
      <c r="Y871" s="34"/>
      <c r="Z871" s="34"/>
      <c r="AA871" s="34"/>
      <c r="AB871" s="34"/>
      <c r="AC871" s="34"/>
      <c r="AD871" s="34"/>
      <c r="AE871" s="34"/>
      <c r="AF871" s="34"/>
      <c r="AG871" s="34"/>
      <c r="AH871" s="34"/>
      <c r="AI871" s="34"/>
      <c r="AJ871" s="34"/>
      <c r="AK871" s="34"/>
      <c r="AL871" s="34"/>
    </row>
    <row r="872" spans="1:38" ht="12.75" customHeight="1" x14ac:dyDescent="0.25">
      <c r="A872" s="34"/>
      <c r="B872" s="34"/>
      <c r="C872" s="34"/>
      <c r="D872" s="34"/>
      <c r="E872" s="34"/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  <c r="R872" s="34"/>
      <c r="S872" s="34"/>
      <c r="T872" s="34"/>
      <c r="U872" s="34"/>
      <c r="V872" s="34"/>
      <c r="W872" s="34"/>
      <c r="X872" s="34"/>
      <c r="Y872" s="34"/>
      <c r="Z872" s="34"/>
      <c r="AA872" s="34"/>
      <c r="AB872" s="34"/>
      <c r="AC872" s="34"/>
      <c r="AD872" s="34"/>
      <c r="AE872" s="34"/>
      <c r="AF872" s="34"/>
      <c r="AG872" s="34"/>
      <c r="AH872" s="34"/>
      <c r="AI872" s="34"/>
      <c r="AJ872" s="34"/>
      <c r="AK872" s="34"/>
      <c r="AL872" s="34"/>
    </row>
    <row r="873" spans="1:38" ht="12.75" customHeight="1" x14ac:dyDescent="0.25">
      <c r="A873" s="34"/>
      <c r="B873" s="34"/>
      <c r="C873" s="34"/>
      <c r="D873" s="34"/>
      <c r="E873" s="34"/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  <c r="R873" s="34"/>
      <c r="S873" s="34"/>
      <c r="T873" s="34"/>
      <c r="U873" s="34"/>
      <c r="V873" s="34"/>
      <c r="W873" s="34"/>
      <c r="X873" s="34"/>
      <c r="Y873" s="34"/>
      <c r="Z873" s="34"/>
      <c r="AA873" s="34"/>
      <c r="AB873" s="34"/>
      <c r="AC873" s="34"/>
      <c r="AD873" s="34"/>
      <c r="AE873" s="34"/>
      <c r="AF873" s="34"/>
      <c r="AG873" s="34"/>
      <c r="AH873" s="34"/>
      <c r="AI873" s="34"/>
      <c r="AJ873" s="34"/>
      <c r="AK873" s="34"/>
      <c r="AL873" s="34"/>
    </row>
    <row r="874" spans="1:38" ht="12.75" customHeight="1" x14ac:dyDescent="0.25">
      <c r="A874" s="34"/>
      <c r="B874" s="34"/>
      <c r="C874" s="34"/>
      <c r="D874" s="34"/>
      <c r="E874" s="34"/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  <c r="R874" s="34"/>
      <c r="S874" s="34"/>
      <c r="T874" s="34"/>
      <c r="U874" s="34"/>
      <c r="V874" s="34"/>
      <c r="W874" s="34"/>
      <c r="X874" s="34"/>
      <c r="Y874" s="34"/>
      <c r="Z874" s="34"/>
      <c r="AA874" s="34"/>
      <c r="AB874" s="34"/>
      <c r="AC874" s="34"/>
      <c r="AD874" s="34"/>
      <c r="AE874" s="34"/>
      <c r="AF874" s="34"/>
      <c r="AG874" s="34"/>
      <c r="AH874" s="34"/>
      <c r="AI874" s="34"/>
      <c r="AJ874" s="34"/>
      <c r="AK874" s="34"/>
      <c r="AL874" s="34"/>
    </row>
    <row r="875" spans="1:38" ht="12.75" customHeight="1" x14ac:dyDescent="0.25">
      <c r="A875" s="34"/>
      <c r="B875" s="34"/>
      <c r="C875" s="34"/>
      <c r="D875" s="34"/>
      <c r="E875" s="34"/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  <c r="R875" s="34"/>
      <c r="S875" s="34"/>
      <c r="T875" s="34"/>
      <c r="U875" s="34"/>
      <c r="V875" s="34"/>
      <c r="W875" s="34"/>
      <c r="X875" s="34"/>
      <c r="Y875" s="34"/>
      <c r="Z875" s="34"/>
      <c r="AA875" s="34"/>
      <c r="AB875" s="34"/>
      <c r="AC875" s="34"/>
      <c r="AD875" s="34"/>
      <c r="AE875" s="34"/>
      <c r="AF875" s="34"/>
      <c r="AG875" s="34"/>
      <c r="AH875" s="34"/>
      <c r="AI875" s="34"/>
      <c r="AJ875" s="34"/>
      <c r="AK875" s="34"/>
      <c r="AL875" s="34"/>
    </row>
    <row r="876" spans="1:38" ht="12.75" customHeight="1" x14ac:dyDescent="0.25">
      <c r="A876" s="34"/>
      <c r="B876" s="34"/>
      <c r="C876" s="34"/>
      <c r="D876" s="34"/>
      <c r="E876" s="34"/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  <c r="R876" s="34"/>
      <c r="S876" s="34"/>
      <c r="T876" s="34"/>
      <c r="U876" s="34"/>
      <c r="V876" s="34"/>
      <c r="W876" s="34"/>
      <c r="X876" s="34"/>
      <c r="Y876" s="34"/>
      <c r="Z876" s="34"/>
      <c r="AA876" s="34"/>
      <c r="AB876" s="34"/>
      <c r="AC876" s="34"/>
      <c r="AD876" s="34"/>
      <c r="AE876" s="34"/>
      <c r="AF876" s="34"/>
      <c r="AG876" s="34"/>
      <c r="AH876" s="34"/>
      <c r="AI876" s="34"/>
      <c r="AJ876" s="34"/>
      <c r="AK876" s="34"/>
      <c r="AL876" s="34"/>
    </row>
    <row r="877" spans="1:38" ht="12.75" customHeight="1" x14ac:dyDescent="0.25">
      <c r="A877" s="34"/>
      <c r="B877" s="34"/>
      <c r="C877" s="34"/>
      <c r="D877" s="34"/>
      <c r="E877" s="34"/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  <c r="R877" s="34"/>
      <c r="S877" s="34"/>
      <c r="T877" s="34"/>
      <c r="U877" s="34"/>
      <c r="V877" s="34"/>
      <c r="W877" s="34"/>
      <c r="X877" s="34"/>
      <c r="Y877" s="34"/>
      <c r="Z877" s="34"/>
      <c r="AA877" s="34"/>
      <c r="AB877" s="34"/>
      <c r="AC877" s="34"/>
      <c r="AD877" s="34"/>
      <c r="AE877" s="34"/>
      <c r="AF877" s="34"/>
      <c r="AG877" s="34"/>
      <c r="AH877" s="34"/>
      <c r="AI877" s="34"/>
      <c r="AJ877" s="34"/>
      <c r="AK877" s="34"/>
      <c r="AL877" s="34"/>
    </row>
    <row r="878" spans="1:38" ht="12.75" customHeight="1" x14ac:dyDescent="0.25">
      <c r="A878" s="34"/>
      <c r="B878" s="34"/>
      <c r="C878" s="34"/>
      <c r="D878" s="34"/>
      <c r="E878" s="34"/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  <c r="R878" s="34"/>
      <c r="S878" s="34"/>
      <c r="T878" s="34"/>
      <c r="U878" s="34"/>
      <c r="V878" s="34"/>
      <c r="W878" s="34"/>
      <c r="X878" s="34"/>
      <c r="Y878" s="34"/>
      <c r="Z878" s="34"/>
      <c r="AA878" s="34"/>
      <c r="AB878" s="34"/>
      <c r="AC878" s="34"/>
      <c r="AD878" s="34"/>
      <c r="AE878" s="34"/>
      <c r="AF878" s="34"/>
      <c r="AG878" s="34"/>
      <c r="AH878" s="34"/>
      <c r="AI878" s="34"/>
      <c r="AJ878" s="34"/>
      <c r="AK878" s="34"/>
      <c r="AL878" s="34"/>
    </row>
    <row r="879" spans="1:38" ht="12.75" customHeight="1" x14ac:dyDescent="0.25">
      <c r="A879" s="34"/>
      <c r="B879" s="34"/>
      <c r="C879" s="34"/>
      <c r="D879" s="34"/>
      <c r="E879" s="34"/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  <c r="R879" s="34"/>
      <c r="S879" s="34"/>
      <c r="T879" s="34"/>
      <c r="U879" s="34"/>
      <c r="V879" s="34"/>
      <c r="W879" s="34"/>
      <c r="X879" s="34"/>
      <c r="Y879" s="34"/>
      <c r="Z879" s="34"/>
      <c r="AA879" s="34"/>
      <c r="AB879" s="34"/>
      <c r="AC879" s="34"/>
      <c r="AD879" s="34"/>
      <c r="AE879" s="34"/>
      <c r="AF879" s="34"/>
      <c r="AG879" s="34"/>
      <c r="AH879" s="34"/>
      <c r="AI879" s="34"/>
      <c r="AJ879" s="34"/>
      <c r="AK879" s="34"/>
      <c r="AL879" s="34"/>
    </row>
    <row r="880" spans="1:38" ht="12.75" customHeight="1" x14ac:dyDescent="0.25">
      <c r="A880" s="34"/>
      <c r="B880" s="34"/>
      <c r="C880" s="34"/>
      <c r="D880" s="34"/>
      <c r="E880" s="34"/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  <c r="R880" s="34"/>
      <c r="S880" s="34"/>
      <c r="T880" s="34"/>
      <c r="U880" s="34"/>
      <c r="V880" s="34"/>
      <c r="W880" s="34"/>
      <c r="X880" s="34"/>
      <c r="Y880" s="34"/>
      <c r="Z880" s="34"/>
      <c r="AA880" s="34"/>
      <c r="AB880" s="34"/>
      <c r="AC880" s="34"/>
      <c r="AD880" s="34"/>
      <c r="AE880" s="34"/>
      <c r="AF880" s="34"/>
      <c r="AG880" s="34"/>
      <c r="AH880" s="34"/>
      <c r="AI880" s="34"/>
      <c r="AJ880" s="34"/>
      <c r="AK880" s="34"/>
      <c r="AL880" s="34"/>
    </row>
    <row r="881" spans="1:38" ht="12.75" customHeight="1" x14ac:dyDescent="0.25">
      <c r="A881" s="34"/>
      <c r="B881" s="34"/>
      <c r="C881" s="34"/>
      <c r="D881" s="34"/>
      <c r="E881" s="34"/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  <c r="R881" s="34"/>
      <c r="S881" s="34"/>
      <c r="T881" s="34"/>
      <c r="U881" s="34"/>
      <c r="V881" s="34"/>
      <c r="W881" s="34"/>
      <c r="X881" s="34"/>
      <c r="Y881" s="34"/>
      <c r="Z881" s="34"/>
      <c r="AA881" s="34"/>
      <c r="AB881" s="34"/>
      <c r="AC881" s="34"/>
      <c r="AD881" s="34"/>
      <c r="AE881" s="34"/>
      <c r="AF881" s="34"/>
      <c r="AG881" s="34"/>
      <c r="AH881" s="34"/>
      <c r="AI881" s="34"/>
      <c r="AJ881" s="34"/>
      <c r="AK881" s="34"/>
      <c r="AL881" s="34"/>
    </row>
    <row r="882" spans="1:38" ht="12.75" customHeight="1" x14ac:dyDescent="0.25">
      <c r="A882" s="34"/>
      <c r="B882" s="34"/>
      <c r="C882" s="34"/>
      <c r="D882" s="34"/>
      <c r="E882" s="34"/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  <c r="R882" s="34"/>
      <c r="S882" s="34"/>
      <c r="T882" s="34"/>
      <c r="U882" s="34"/>
      <c r="V882" s="34"/>
      <c r="W882" s="34"/>
      <c r="X882" s="34"/>
      <c r="Y882" s="34"/>
      <c r="Z882" s="34"/>
      <c r="AA882" s="34"/>
      <c r="AB882" s="34"/>
      <c r="AC882" s="34"/>
      <c r="AD882" s="34"/>
      <c r="AE882" s="34"/>
      <c r="AF882" s="34"/>
      <c r="AG882" s="34"/>
      <c r="AH882" s="34"/>
      <c r="AI882" s="34"/>
      <c r="AJ882" s="34"/>
      <c r="AK882" s="34"/>
      <c r="AL882" s="34"/>
    </row>
    <row r="883" spans="1:38" ht="12.75" customHeight="1" x14ac:dyDescent="0.25">
      <c r="A883" s="34"/>
      <c r="B883" s="34"/>
      <c r="C883" s="34"/>
      <c r="D883" s="34"/>
      <c r="E883" s="34"/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  <c r="R883" s="34"/>
      <c r="S883" s="34"/>
      <c r="T883" s="34"/>
      <c r="U883" s="34"/>
      <c r="V883" s="34"/>
      <c r="W883" s="34"/>
      <c r="X883" s="34"/>
      <c r="Y883" s="34"/>
      <c r="Z883" s="34"/>
      <c r="AA883" s="34"/>
      <c r="AB883" s="34"/>
      <c r="AC883" s="34"/>
      <c r="AD883" s="34"/>
      <c r="AE883" s="34"/>
      <c r="AF883" s="34"/>
      <c r="AG883" s="34"/>
      <c r="AH883" s="34"/>
      <c r="AI883" s="34"/>
      <c r="AJ883" s="34"/>
      <c r="AK883" s="34"/>
      <c r="AL883" s="34"/>
    </row>
    <row r="884" spans="1:38" ht="12.75" customHeight="1" x14ac:dyDescent="0.25">
      <c r="A884" s="34"/>
      <c r="B884" s="34"/>
      <c r="C884" s="34"/>
      <c r="D884" s="34"/>
      <c r="E884" s="34"/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  <c r="R884" s="34"/>
      <c r="S884" s="34"/>
      <c r="T884" s="34"/>
      <c r="U884" s="34"/>
      <c r="V884" s="34"/>
      <c r="W884" s="34"/>
      <c r="X884" s="34"/>
      <c r="Y884" s="34"/>
      <c r="Z884" s="34"/>
      <c r="AA884" s="34"/>
      <c r="AB884" s="34"/>
      <c r="AC884" s="34"/>
      <c r="AD884" s="34"/>
      <c r="AE884" s="34"/>
      <c r="AF884" s="34"/>
      <c r="AG884" s="34"/>
      <c r="AH884" s="34"/>
      <c r="AI884" s="34"/>
      <c r="AJ884" s="34"/>
      <c r="AK884" s="34"/>
      <c r="AL884" s="34"/>
    </row>
    <row r="885" spans="1:38" ht="12.75" customHeight="1" x14ac:dyDescent="0.25">
      <c r="A885" s="34"/>
      <c r="B885" s="34"/>
      <c r="C885" s="34"/>
      <c r="D885" s="34"/>
      <c r="E885" s="34"/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  <c r="R885" s="34"/>
      <c r="S885" s="34"/>
      <c r="T885" s="34"/>
      <c r="U885" s="34"/>
      <c r="V885" s="34"/>
      <c r="W885" s="34"/>
      <c r="X885" s="34"/>
      <c r="Y885" s="34"/>
      <c r="Z885" s="34"/>
      <c r="AA885" s="34"/>
      <c r="AB885" s="34"/>
      <c r="AC885" s="34"/>
      <c r="AD885" s="34"/>
      <c r="AE885" s="34"/>
      <c r="AF885" s="34"/>
      <c r="AG885" s="34"/>
      <c r="AH885" s="34"/>
      <c r="AI885" s="34"/>
      <c r="AJ885" s="34"/>
      <c r="AK885" s="34"/>
      <c r="AL885" s="34"/>
    </row>
    <row r="886" spans="1:38" ht="12.75" customHeight="1" x14ac:dyDescent="0.25">
      <c r="A886" s="34"/>
      <c r="B886" s="34"/>
      <c r="C886" s="34"/>
      <c r="D886" s="34"/>
      <c r="E886" s="34"/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  <c r="R886" s="34"/>
      <c r="S886" s="34"/>
      <c r="T886" s="34"/>
      <c r="U886" s="34"/>
      <c r="V886" s="34"/>
      <c r="W886" s="34"/>
      <c r="X886" s="34"/>
      <c r="Y886" s="34"/>
      <c r="Z886" s="34"/>
      <c r="AA886" s="34"/>
      <c r="AB886" s="34"/>
      <c r="AC886" s="34"/>
      <c r="AD886" s="34"/>
      <c r="AE886" s="34"/>
      <c r="AF886" s="34"/>
      <c r="AG886" s="34"/>
      <c r="AH886" s="34"/>
      <c r="AI886" s="34"/>
      <c r="AJ886" s="34"/>
      <c r="AK886" s="34"/>
      <c r="AL886" s="34"/>
    </row>
    <row r="887" spans="1:38" ht="12.75" customHeight="1" x14ac:dyDescent="0.25">
      <c r="A887" s="34"/>
      <c r="B887" s="34"/>
      <c r="C887" s="34"/>
      <c r="D887" s="34"/>
      <c r="E887" s="34"/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  <c r="R887" s="34"/>
      <c r="S887" s="34"/>
      <c r="T887" s="34"/>
      <c r="U887" s="34"/>
      <c r="V887" s="34"/>
      <c r="W887" s="34"/>
      <c r="X887" s="34"/>
      <c r="Y887" s="34"/>
      <c r="Z887" s="34"/>
      <c r="AA887" s="34"/>
      <c r="AB887" s="34"/>
      <c r="AC887" s="34"/>
      <c r="AD887" s="34"/>
      <c r="AE887" s="34"/>
      <c r="AF887" s="34"/>
      <c r="AG887" s="34"/>
      <c r="AH887" s="34"/>
      <c r="AI887" s="34"/>
      <c r="AJ887" s="34"/>
      <c r="AK887" s="34"/>
      <c r="AL887" s="34"/>
    </row>
    <row r="888" spans="1:38" ht="12.75" customHeight="1" x14ac:dyDescent="0.25">
      <c r="A888" s="34"/>
      <c r="B888" s="34"/>
      <c r="C888" s="34"/>
      <c r="D888" s="34"/>
      <c r="E888" s="34"/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  <c r="R888" s="34"/>
      <c r="S888" s="34"/>
      <c r="T888" s="34"/>
      <c r="U888" s="34"/>
      <c r="V888" s="34"/>
      <c r="W888" s="34"/>
      <c r="X888" s="34"/>
      <c r="Y888" s="34"/>
      <c r="Z888" s="34"/>
      <c r="AA888" s="34"/>
      <c r="AB888" s="34"/>
      <c r="AC888" s="34"/>
      <c r="AD888" s="34"/>
      <c r="AE888" s="34"/>
      <c r="AF888" s="34"/>
      <c r="AG888" s="34"/>
      <c r="AH888" s="34"/>
      <c r="AI888" s="34"/>
      <c r="AJ888" s="34"/>
      <c r="AK888" s="34"/>
      <c r="AL888" s="34"/>
    </row>
    <row r="889" spans="1:38" ht="12.75" customHeight="1" x14ac:dyDescent="0.25">
      <c r="A889" s="34"/>
      <c r="B889" s="34"/>
      <c r="C889" s="34"/>
      <c r="D889" s="34"/>
      <c r="E889" s="34"/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  <c r="R889" s="34"/>
      <c r="S889" s="34"/>
      <c r="T889" s="34"/>
      <c r="U889" s="34"/>
      <c r="V889" s="34"/>
      <c r="W889" s="34"/>
      <c r="X889" s="34"/>
      <c r="Y889" s="34"/>
      <c r="Z889" s="34"/>
      <c r="AA889" s="34"/>
      <c r="AB889" s="34"/>
      <c r="AC889" s="34"/>
      <c r="AD889" s="34"/>
      <c r="AE889" s="34"/>
      <c r="AF889" s="34"/>
      <c r="AG889" s="34"/>
      <c r="AH889" s="34"/>
      <c r="AI889" s="34"/>
      <c r="AJ889" s="34"/>
      <c r="AK889" s="34"/>
      <c r="AL889" s="34"/>
    </row>
    <row r="890" spans="1:38" ht="12.75" customHeight="1" x14ac:dyDescent="0.25">
      <c r="A890" s="34"/>
      <c r="B890" s="34"/>
      <c r="C890" s="34"/>
      <c r="D890" s="34"/>
      <c r="E890" s="34"/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  <c r="R890" s="34"/>
      <c r="S890" s="34"/>
      <c r="T890" s="34"/>
      <c r="U890" s="34"/>
      <c r="V890" s="34"/>
      <c r="W890" s="34"/>
      <c r="X890" s="34"/>
      <c r="Y890" s="34"/>
      <c r="Z890" s="34"/>
      <c r="AA890" s="34"/>
      <c r="AB890" s="34"/>
      <c r="AC890" s="34"/>
      <c r="AD890" s="34"/>
      <c r="AE890" s="34"/>
      <c r="AF890" s="34"/>
      <c r="AG890" s="34"/>
      <c r="AH890" s="34"/>
      <c r="AI890" s="34"/>
      <c r="AJ890" s="34"/>
      <c r="AK890" s="34"/>
      <c r="AL890" s="34"/>
    </row>
    <row r="891" spans="1:38" ht="12.75" customHeight="1" x14ac:dyDescent="0.25">
      <c r="A891" s="34"/>
      <c r="B891" s="34"/>
      <c r="C891" s="34"/>
      <c r="D891" s="34"/>
      <c r="E891" s="34"/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  <c r="R891" s="34"/>
      <c r="S891" s="34"/>
      <c r="T891" s="34"/>
      <c r="U891" s="34"/>
      <c r="V891" s="34"/>
      <c r="W891" s="34"/>
      <c r="X891" s="34"/>
      <c r="Y891" s="34"/>
      <c r="Z891" s="34"/>
      <c r="AA891" s="34"/>
      <c r="AB891" s="34"/>
      <c r="AC891" s="34"/>
      <c r="AD891" s="34"/>
      <c r="AE891" s="34"/>
      <c r="AF891" s="34"/>
      <c r="AG891" s="34"/>
      <c r="AH891" s="34"/>
      <c r="AI891" s="34"/>
      <c r="AJ891" s="34"/>
      <c r="AK891" s="34"/>
      <c r="AL891" s="34"/>
    </row>
    <row r="892" spans="1:38" ht="12.75" customHeight="1" x14ac:dyDescent="0.25">
      <c r="A892" s="34"/>
      <c r="B892" s="34"/>
      <c r="C892" s="34"/>
      <c r="D892" s="34"/>
      <c r="E892" s="34"/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  <c r="R892" s="34"/>
      <c r="S892" s="34"/>
      <c r="T892" s="34"/>
      <c r="U892" s="34"/>
      <c r="V892" s="34"/>
      <c r="W892" s="34"/>
      <c r="X892" s="34"/>
      <c r="Y892" s="34"/>
      <c r="Z892" s="34"/>
      <c r="AA892" s="34"/>
      <c r="AB892" s="34"/>
      <c r="AC892" s="34"/>
      <c r="AD892" s="34"/>
      <c r="AE892" s="34"/>
      <c r="AF892" s="34"/>
      <c r="AG892" s="34"/>
      <c r="AH892" s="34"/>
      <c r="AI892" s="34"/>
      <c r="AJ892" s="34"/>
      <c r="AK892" s="34"/>
      <c r="AL892" s="34"/>
    </row>
    <row r="893" spans="1:38" ht="12.75" customHeight="1" x14ac:dyDescent="0.25">
      <c r="A893" s="34"/>
      <c r="B893" s="34"/>
      <c r="C893" s="34"/>
      <c r="D893" s="34"/>
      <c r="E893" s="34"/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  <c r="R893" s="34"/>
      <c r="S893" s="34"/>
      <c r="T893" s="34"/>
      <c r="U893" s="34"/>
      <c r="V893" s="34"/>
      <c r="W893" s="34"/>
      <c r="X893" s="34"/>
      <c r="Y893" s="34"/>
      <c r="Z893" s="34"/>
      <c r="AA893" s="34"/>
      <c r="AB893" s="34"/>
      <c r="AC893" s="34"/>
      <c r="AD893" s="34"/>
      <c r="AE893" s="34"/>
      <c r="AF893" s="34"/>
      <c r="AG893" s="34"/>
      <c r="AH893" s="34"/>
      <c r="AI893" s="34"/>
      <c r="AJ893" s="34"/>
      <c r="AK893" s="34"/>
      <c r="AL893" s="34"/>
    </row>
    <row r="894" spans="1:38" ht="12.75" customHeight="1" x14ac:dyDescent="0.25">
      <c r="A894" s="34"/>
      <c r="B894" s="34"/>
      <c r="C894" s="34"/>
      <c r="D894" s="34"/>
      <c r="E894" s="34"/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  <c r="R894" s="34"/>
      <c r="S894" s="34"/>
      <c r="T894" s="34"/>
      <c r="U894" s="34"/>
      <c r="V894" s="34"/>
      <c r="W894" s="34"/>
      <c r="X894" s="34"/>
      <c r="Y894" s="34"/>
      <c r="Z894" s="34"/>
      <c r="AA894" s="34"/>
      <c r="AB894" s="34"/>
      <c r="AC894" s="34"/>
      <c r="AD894" s="34"/>
      <c r="AE894" s="34"/>
      <c r="AF894" s="34"/>
      <c r="AG894" s="34"/>
      <c r="AH894" s="34"/>
      <c r="AI894" s="34"/>
      <c r="AJ894" s="34"/>
      <c r="AK894" s="34"/>
      <c r="AL894" s="34"/>
    </row>
    <row r="895" spans="1:38" ht="12.75" customHeight="1" x14ac:dyDescent="0.25">
      <c r="A895" s="34"/>
      <c r="B895" s="34"/>
      <c r="C895" s="34"/>
      <c r="D895" s="34"/>
      <c r="E895" s="34"/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  <c r="R895" s="34"/>
      <c r="S895" s="34"/>
      <c r="T895" s="34"/>
      <c r="U895" s="34"/>
      <c r="V895" s="34"/>
      <c r="W895" s="34"/>
      <c r="X895" s="34"/>
      <c r="Y895" s="34"/>
      <c r="Z895" s="34"/>
      <c r="AA895" s="34"/>
      <c r="AB895" s="34"/>
      <c r="AC895" s="34"/>
      <c r="AD895" s="34"/>
      <c r="AE895" s="34"/>
      <c r="AF895" s="34"/>
      <c r="AG895" s="34"/>
      <c r="AH895" s="34"/>
      <c r="AI895" s="34"/>
      <c r="AJ895" s="34"/>
      <c r="AK895" s="34"/>
      <c r="AL895" s="34"/>
    </row>
    <row r="896" spans="1:38" ht="12.75" customHeight="1" x14ac:dyDescent="0.25">
      <c r="A896" s="34"/>
      <c r="B896" s="34"/>
      <c r="C896" s="34"/>
      <c r="D896" s="34"/>
      <c r="E896" s="34"/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  <c r="R896" s="34"/>
      <c r="S896" s="34"/>
      <c r="T896" s="34"/>
      <c r="U896" s="34"/>
      <c r="V896" s="34"/>
      <c r="W896" s="34"/>
      <c r="X896" s="34"/>
      <c r="Y896" s="34"/>
      <c r="Z896" s="34"/>
      <c r="AA896" s="34"/>
      <c r="AB896" s="34"/>
      <c r="AC896" s="34"/>
      <c r="AD896" s="34"/>
      <c r="AE896" s="34"/>
      <c r="AF896" s="34"/>
      <c r="AG896" s="34"/>
      <c r="AH896" s="34"/>
      <c r="AI896" s="34"/>
      <c r="AJ896" s="34"/>
      <c r="AK896" s="34"/>
      <c r="AL896" s="34"/>
    </row>
    <row r="897" spans="1:38" ht="12.75" customHeight="1" x14ac:dyDescent="0.25">
      <c r="A897" s="34"/>
      <c r="B897" s="34"/>
      <c r="C897" s="34"/>
      <c r="D897" s="34"/>
      <c r="E897" s="34"/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  <c r="R897" s="34"/>
      <c r="S897" s="34"/>
      <c r="T897" s="34"/>
      <c r="U897" s="34"/>
      <c r="V897" s="34"/>
      <c r="W897" s="34"/>
      <c r="X897" s="34"/>
      <c r="Y897" s="34"/>
      <c r="Z897" s="34"/>
      <c r="AA897" s="34"/>
      <c r="AB897" s="34"/>
      <c r="AC897" s="34"/>
      <c r="AD897" s="34"/>
      <c r="AE897" s="34"/>
      <c r="AF897" s="34"/>
      <c r="AG897" s="34"/>
      <c r="AH897" s="34"/>
      <c r="AI897" s="34"/>
      <c r="AJ897" s="34"/>
      <c r="AK897" s="34"/>
      <c r="AL897" s="34"/>
    </row>
    <row r="898" spans="1:38" ht="12.75" customHeight="1" x14ac:dyDescent="0.25">
      <c r="A898" s="34"/>
      <c r="B898" s="34"/>
      <c r="C898" s="34"/>
      <c r="D898" s="34"/>
      <c r="E898" s="34"/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  <c r="R898" s="34"/>
      <c r="S898" s="34"/>
      <c r="T898" s="34"/>
      <c r="U898" s="34"/>
      <c r="V898" s="34"/>
      <c r="W898" s="34"/>
      <c r="X898" s="34"/>
      <c r="Y898" s="34"/>
      <c r="Z898" s="34"/>
      <c r="AA898" s="34"/>
      <c r="AB898" s="34"/>
      <c r="AC898" s="34"/>
      <c r="AD898" s="34"/>
      <c r="AE898" s="34"/>
      <c r="AF898" s="34"/>
      <c r="AG898" s="34"/>
      <c r="AH898" s="34"/>
      <c r="AI898" s="34"/>
      <c r="AJ898" s="34"/>
      <c r="AK898" s="34"/>
      <c r="AL898" s="34"/>
    </row>
    <row r="899" spans="1:38" ht="12.75" customHeight="1" x14ac:dyDescent="0.25">
      <c r="A899" s="34"/>
      <c r="B899" s="34"/>
      <c r="C899" s="34"/>
      <c r="D899" s="34"/>
      <c r="E899" s="34"/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  <c r="R899" s="34"/>
      <c r="S899" s="34"/>
      <c r="T899" s="34"/>
      <c r="U899" s="34"/>
      <c r="V899" s="34"/>
      <c r="W899" s="34"/>
      <c r="X899" s="34"/>
      <c r="Y899" s="34"/>
      <c r="Z899" s="34"/>
      <c r="AA899" s="34"/>
      <c r="AB899" s="34"/>
      <c r="AC899" s="34"/>
      <c r="AD899" s="34"/>
      <c r="AE899" s="34"/>
      <c r="AF899" s="34"/>
      <c r="AG899" s="34"/>
      <c r="AH899" s="34"/>
      <c r="AI899" s="34"/>
      <c r="AJ899" s="34"/>
      <c r="AK899" s="34"/>
      <c r="AL899" s="34"/>
    </row>
    <row r="900" spans="1:38" ht="12.75" customHeight="1" x14ac:dyDescent="0.25">
      <c r="A900" s="34"/>
      <c r="B900" s="34"/>
      <c r="C900" s="34"/>
      <c r="D900" s="34"/>
      <c r="E900" s="34"/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  <c r="R900" s="34"/>
      <c r="S900" s="34"/>
      <c r="T900" s="34"/>
      <c r="U900" s="34"/>
      <c r="V900" s="34"/>
      <c r="W900" s="34"/>
      <c r="X900" s="34"/>
      <c r="Y900" s="34"/>
      <c r="Z900" s="34"/>
      <c r="AA900" s="34"/>
      <c r="AB900" s="34"/>
      <c r="AC900" s="34"/>
      <c r="AD900" s="34"/>
      <c r="AE900" s="34"/>
      <c r="AF900" s="34"/>
      <c r="AG900" s="34"/>
      <c r="AH900" s="34"/>
      <c r="AI900" s="34"/>
      <c r="AJ900" s="34"/>
      <c r="AK900" s="34"/>
      <c r="AL900" s="34"/>
    </row>
    <row r="901" spans="1:38" ht="12.75" customHeight="1" x14ac:dyDescent="0.25">
      <c r="A901" s="34"/>
      <c r="B901" s="34"/>
      <c r="C901" s="34"/>
      <c r="D901" s="34"/>
      <c r="E901" s="34"/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  <c r="R901" s="34"/>
      <c r="S901" s="34"/>
      <c r="T901" s="34"/>
      <c r="U901" s="34"/>
      <c r="V901" s="34"/>
      <c r="W901" s="34"/>
      <c r="X901" s="34"/>
      <c r="Y901" s="34"/>
      <c r="Z901" s="34"/>
      <c r="AA901" s="34"/>
      <c r="AB901" s="34"/>
      <c r="AC901" s="34"/>
      <c r="AD901" s="34"/>
      <c r="AE901" s="34"/>
      <c r="AF901" s="34"/>
      <c r="AG901" s="34"/>
      <c r="AH901" s="34"/>
      <c r="AI901" s="34"/>
      <c r="AJ901" s="34"/>
      <c r="AK901" s="34"/>
      <c r="AL901" s="34"/>
    </row>
    <row r="902" spans="1:38" ht="12.75" customHeight="1" x14ac:dyDescent="0.25">
      <c r="A902" s="34"/>
      <c r="B902" s="34"/>
      <c r="C902" s="34"/>
      <c r="D902" s="34"/>
      <c r="E902" s="34"/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  <c r="R902" s="34"/>
      <c r="S902" s="34"/>
      <c r="T902" s="34"/>
      <c r="U902" s="34"/>
      <c r="V902" s="34"/>
      <c r="W902" s="34"/>
      <c r="X902" s="34"/>
      <c r="Y902" s="34"/>
      <c r="Z902" s="34"/>
      <c r="AA902" s="34"/>
      <c r="AB902" s="34"/>
      <c r="AC902" s="34"/>
      <c r="AD902" s="34"/>
      <c r="AE902" s="34"/>
      <c r="AF902" s="34"/>
      <c r="AG902" s="34"/>
      <c r="AH902" s="34"/>
      <c r="AI902" s="34"/>
      <c r="AJ902" s="34"/>
      <c r="AK902" s="34"/>
      <c r="AL902" s="34"/>
    </row>
    <row r="903" spans="1:38" ht="12.75" customHeight="1" x14ac:dyDescent="0.25">
      <c r="A903" s="34"/>
      <c r="B903" s="34"/>
      <c r="C903" s="34"/>
      <c r="D903" s="34"/>
      <c r="E903" s="34"/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  <c r="R903" s="34"/>
      <c r="S903" s="34"/>
      <c r="T903" s="34"/>
      <c r="U903" s="34"/>
      <c r="V903" s="34"/>
      <c r="W903" s="34"/>
      <c r="X903" s="34"/>
      <c r="Y903" s="34"/>
      <c r="Z903" s="34"/>
      <c r="AA903" s="34"/>
      <c r="AB903" s="34"/>
      <c r="AC903" s="34"/>
      <c r="AD903" s="34"/>
      <c r="AE903" s="34"/>
      <c r="AF903" s="34"/>
      <c r="AG903" s="34"/>
      <c r="AH903" s="34"/>
      <c r="AI903" s="34"/>
      <c r="AJ903" s="34"/>
      <c r="AK903" s="34"/>
      <c r="AL903" s="34"/>
    </row>
    <row r="904" spans="1:38" ht="12.75" customHeight="1" x14ac:dyDescent="0.25">
      <c r="A904" s="34"/>
      <c r="B904" s="34"/>
      <c r="C904" s="34"/>
      <c r="D904" s="34"/>
      <c r="E904" s="34"/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  <c r="R904" s="34"/>
      <c r="S904" s="34"/>
      <c r="T904" s="34"/>
      <c r="U904" s="34"/>
      <c r="V904" s="34"/>
      <c r="W904" s="34"/>
      <c r="X904" s="34"/>
      <c r="Y904" s="34"/>
      <c r="Z904" s="34"/>
      <c r="AA904" s="34"/>
      <c r="AB904" s="34"/>
      <c r="AC904" s="34"/>
      <c r="AD904" s="34"/>
      <c r="AE904" s="34"/>
      <c r="AF904" s="34"/>
      <c r="AG904" s="34"/>
      <c r="AH904" s="34"/>
      <c r="AI904" s="34"/>
      <c r="AJ904" s="34"/>
      <c r="AK904" s="34"/>
      <c r="AL904" s="34"/>
    </row>
    <row r="905" spans="1:38" ht="12.75" customHeight="1" x14ac:dyDescent="0.25">
      <c r="A905" s="34"/>
      <c r="B905" s="34"/>
      <c r="C905" s="34"/>
      <c r="D905" s="34"/>
      <c r="E905" s="34"/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  <c r="R905" s="34"/>
      <c r="S905" s="34"/>
      <c r="T905" s="34"/>
      <c r="U905" s="34"/>
      <c r="V905" s="34"/>
      <c r="W905" s="34"/>
      <c r="X905" s="34"/>
      <c r="Y905" s="34"/>
      <c r="Z905" s="34"/>
      <c r="AA905" s="34"/>
      <c r="AB905" s="34"/>
      <c r="AC905" s="34"/>
      <c r="AD905" s="34"/>
      <c r="AE905" s="34"/>
      <c r="AF905" s="34"/>
      <c r="AG905" s="34"/>
      <c r="AH905" s="34"/>
      <c r="AI905" s="34"/>
      <c r="AJ905" s="34"/>
      <c r="AK905" s="34"/>
      <c r="AL905" s="34"/>
    </row>
    <row r="906" spans="1:38" ht="12.75" customHeight="1" x14ac:dyDescent="0.25">
      <c r="A906" s="34"/>
      <c r="B906" s="34"/>
      <c r="C906" s="34"/>
      <c r="D906" s="34"/>
      <c r="E906" s="34"/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  <c r="R906" s="34"/>
      <c r="S906" s="34"/>
      <c r="T906" s="34"/>
      <c r="U906" s="34"/>
      <c r="V906" s="34"/>
      <c r="W906" s="34"/>
      <c r="X906" s="34"/>
      <c r="Y906" s="34"/>
      <c r="Z906" s="34"/>
      <c r="AA906" s="34"/>
      <c r="AB906" s="34"/>
      <c r="AC906" s="34"/>
      <c r="AD906" s="34"/>
      <c r="AE906" s="34"/>
      <c r="AF906" s="34"/>
      <c r="AG906" s="34"/>
      <c r="AH906" s="34"/>
      <c r="AI906" s="34"/>
      <c r="AJ906" s="34"/>
      <c r="AK906" s="34"/>
      <c r="AL906" s="34"/>
    </row>
    <row r="907" spans="1:38" ht="12.75" customHeight="1" x14ac:dyDescent="0.25">
      <c r="A907" s="34"/>
      <c r="B907" s="34"/>
      <c r="C907" s="34"/>
      <c r="D907" s="34"/>
      <c r="E907" s="34"/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  <c r="R907" s="34"/>
      <c r="S907" s="34"/>
      <c r="T907" s="34"/>
      <c r="U907" s="34"/>
      <c r="V907" s="34"/>
      <c r="W907" s="34"/>
      <c r="X907" s="34"/>
      <c r="Y907" s="34"/>
      <c r="Z907" s="34"/>
      <c r="AA907" s="34"/>
      <c r="AB907" s="34"/>
      <c r="AC907" s="34"/>
      <c r="AD907" s="34"/>
      <c r="AE907" s="34"/>
      <c r="AF907" s="34"/>
      <c r="AG907" s="34"/>
      <c r="AH907" s="34"/>
      <c r="AI907" s="34"/>
      <c r="AJ907" s="34"/>
      <c r="AK907" s="34"/>
      <c r="AL907" s="34"/>
    </row>
    <row r="908" spans="1:38" ht="12.75" customHeight="1" x14ac:dyDescent="0.25">
      <c r="A908" s="34"/>
      <c r="B908" s="34"/>
      <c r="C908" s="34"/>
      <c r="D908" s="34"/>
      <c r="E908" s="34"/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  <c r="R908" s="34"/>
      <c r="S908" s="34"/>
      <c r="T908" s="34"/>
      <c r="U908" s="34"/>
      <c r="V908" s="34"/>
      <c r="W908" s="34"/>
      <c r="X908" s="34"/>
      <c r="Y908" s="34"/>
      <c r="Z908" s="34"/>
      <c r="AA908" s="34"/>
      <c r="AB908" s="34"/>
      <c r="AC908" s="34"/>
      <c r="AD908" s="34"/>
      <c r="AE908" s="34"/>
      <c r="AF908" s="34"/>
      <c r="AG908" s="34"/>
      <c r="AH908" s="34"/>
      <c r="AI908" s="34"/>
      <c r="AJ908" s="34"/>
      <c r="AK908" s="34"/>
      <c r="AL908" s="34"/>
    </row>
    <row r="909" spans="1:38" ht="12.75" customHeight="1" x14ac:dyDescent="0.25">
      <c r="A909" s="34"/>
      <c r="B909" s="34"/>
      <c r="C909" s="34"/>
      <c r="D909" s="34"/>
      <c r="E909" s="34"/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  <c r="R909" s="34"/>
      <c r="S909" s="34"/>
      <c r="T909" s="34"/>
      <c r="U909" s="34"/>
      <c r="V909" s="34"/>
      <c r="W909" s="34"/>
      <c r="X909" s="34"/>
      <c r="Y909" s="34"/>
      <c r="Z909" s="34"/>
      <c r="AA909" s="34"/>
      <c r="AB909" s="34"/>
      <c r="AC909" s="34"/>
      <c r="AD909" s="34"/>
      <c r="AE909" s="34"/>
      <c r="AF909" s="34"/>
      <c r="AG909" s="34"/>
      <c r="AH909" s="34"/>
      <c r="AI909" s="34"/>
      <c r="AJ909" s="34"/>
      <c r="AK909" s="34"/>
      <c r="AL909" s="34"/>
    </row>
    <row r="910" spans="1:38" ht="12.75" customHeight="1" x14ac:dyDescent="0.25">
      <c r="A910" s="34"/>
      <c r="B910" s="34"/>
      <c r="C910" s="34"/>
      <c r="D910" s="34"/>
      <c r="E910" s="34"/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  <c r="R910" s="34"/>
      <c r="S910" s="34"/>
      <c r="T910" s="34"/>
      <c r="U910" s="34"/>
      <c r="V910" s="34"/>
      <c r="W910" s="34"/>
      <c r="X910" s="34"/>
      <c r="Y910" s="34"/>
      <c r="Z910" s="34"/>
      <c r="AA910" s="34"/>
      <c r="AB910" s="34"/>
      <c r="AC910" s="34"/>
      <c r="AD910" s="34"/>
      <c r="AE910" s="34"/>
      <c r="AF910" s="34"/>
      <c r="AG910" s="34"/>
      <c r="AH910" s="34"/>
      <c r="AI910" s="34"/>
      <c r="AJ910" s="34"/>
      <c r="AK910" s="34"/>
      <c r="AL910" s="34"/>
    </row>
    <row r="911" spans="1:38" ht="12.75" customHeight="1" x14ac:dyDescent="0.25">
      <c r="A911" s="34"/>
      <c r="B911" s="34"/>
      <c r="C911" s="34"/>
      <c r="D911" s="34"/>
      <c r="E911" s="34"/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  <c r="R911" s="34"/>
      <c r="S911" s="34"/>
      <c r="T911" s="34"/>
      <c r="U911" s="34"/>
      <c r="V911" s="34"/>
      <c r="W911" s="34"/>
      <c r="X911" s="34"/>
      <c r="Y911" s="34"/>
      <c r="Z911" s="34"/>
      <c r="AA911" s="34"/>
      <c r="AB911" s="34"/>
      <c r="AC911" s="34"/>
      <c r="AD911" s="34"/>
      <c r="AE911" s="34"/>
      <c r="AF911" s="34"/>
      <c r="AG911" s="34"/>
      <c r="AH911" s="34"/>
      <c r="AI911" s="34"/>
      <c r="AJ911" s="34"/>
      <c r="AK911" s="34"/>
      <c r="AL911" s="34"/>
    </row>
    <row r="912" spans="1:38" ht="12.75" customHeight="1" x14ac:dyDescent="0.25">
      <c r="A912" s="34"/>
      <c r="B912" s="34"/>
      <c r="C912" s="34"/>
      <c r="D912" s="34"/>
      <c r="E912" s="34"/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  <c r="R912" s="34"/>
      <c r="S912" s="34"/>
      <c r="T912" s="34"/>
      <c r="U912" s="34"/>
      <c r="V912" s="34"/>
      <c r="W912" s="34"/>
      <c r="X912" s="34"/>
      <c r="Y912" s="34"/>
      <c r="Z912" s="34"/>
      <c r="AA912" s="34"/>
      <c r="AB912" s="34"/>
      <c r="AC912" s="34"/>
      <c r="AD912" s="34"/>
      <c r="AE912" s="34"/>
      <c r="AF912" s="34"/>
      <c r="AG912" s="34"/>
      <c r="AH912" s="34"/>
      <c r="AI912" s="34"/>
      <c r="AJ912" s="34"/>
      <c r="AK912" s="34"/>
      <c r="AL912" s="34"/>
    </row>
    <row r="913" spans="1:38" ht="12.75" customHeight="1" x14ac:dyDescent="0.25">
      <c r="A913" s="34"/>
      <c r="B913" s="34"/>
      <c r="C913" s="34"/>
      <c r="D913" s="34"/>
      <c r="E913" s="34"/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  <c r="R913" s="34"/>
      <c r="S913" s="34"/>
      <c r="T913" s="34"/>
      <c r="U913" s="34"/>
      <c r="V913" s="34"/>
      <c r="W913" s="34"/>
      <c r="X913" s="34"/>
      <c r="Y913" s="34"/>
      <c r="Z913" s="34"/>
      <c r="AA913" s="34"/>
      <c r="AB913" s="34"/>
      <c r="AC913" s="34"/>
      <c r="AD913" s="34"/>
      <c r="AE913" s="34"/>
      <c r="AF913" s="34"/>
      <c r="AG913" s="34"/>
      <c r="AH913" s="34"/>
      <c r="AI913" s="34"/>
      <c r="AJ913" s="34"/>
      <c r="AK913" s="34"/>
      <c r="AL913" s="34"/>
    </row>
    <row r="914" spans="1:38" ht="12.75" customHeight="1" x14ac:dyDescent="0.25">
      <c r="A914" s="34"/>
      <c r="B914" s="34"/>
      <c r="C914" s="34"/>
      <c r="D914" s="34"/>
      <c r="E914" s="34"/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  <c r="R914" s="34"/>
      <c r="S914" s="34"/>
      <c r="T914" s="34"/>
      <c r="U914" s="34"/>
      <c r="V914" s="34"/>
      <c r="W914" s="34"/>
      <c r="X914" s="34"/>
      <c r="Y914" s="34"/>
      <c r="Z914" s="34"/>
      <c r="AA914" s="34"/>
      <c r="AB914" s="34"/>
      <c r="AC914" s="34"/>
      <c r="AD914" s="34"/>
      <c r="AE914" s="34"/>
      <c r="AF914" s="34"/>
      <c r="AG914" s="34"/>
      <c r="AH914" s="34"/>
      <c r="AI914" s="34"/>
      <c r="AJ914" s="34"/>
      <c r="AK914" s="34"/>
      <c r="AL914" s="34"/>
    </row>
    <row r="915" spans="1:38" ht="12.75" customHeight="1" x14ac:dyDescent="0.25">
      <c r="A915" s="34"/>
      <c r="B915" s="34"/>
      <c r="C915" s="34"/>
      <c r="D915" s="34"/>
      <c r="E915" s="34"/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  <c r="R915" s="34"/>
      <c r="S915" s="34"/>
      <c r="T915" s="34"/>
      <c r="U915" s="34"/>
      <c r="V915" s="34"/>
      <c r="W915" s="34"/>
      <c r="X915" s="34"/>
      <c r="Y915" s="34"/>
      <c r="Z915" s="34"/>
      <c r="AA915" s="34"/>
      <c r="AB915" s="34"/>
      <c r="AC915" s="34"/>
      <c r="AD915" s="34"/>
      <c r="AE915" s="34"/>
      <c r="AF915" s="34"/>
      <c r="AG915" s="34"/>
      <c r="AH915" s="34"/>
      <c r="AI915" s="34"/>
      <c r="AJ915" s="34"/>
      <c r="AK915" s="34"/>
      <c r="AL915" s="34"/>
    </row>
    <row r="916" spans="1:38" ht="12.75" customHeight="1" x14ac:dyDescent="0.25">
      <c r="A916" s="34"/>
      <c r="B916" s="34"/>
      <c r="C916" s="34"/>
      <c r="D916" s="34"/>
      <c r="E916" s="34"/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  <c r="R916" s="34"/>
      <c r="S916" s="34"/>
      <c r="T916" s="34"/>
      <c r="U916" s="34"/>
      <c r="V916" s="34"/>
      <c r="W916" s="34"/>
      <c r="X916" s="34"/>
      <c r="Y916" s="34"/>
      <c r="Z916" s="34"/>
      <c r="AA916" s="34"/>
      <c r="AB916" s="34"/>
      <c r="AC916" s="34"/>
      <c r="AD916" s="34"/>
      <c r="AE916" s="34"/>
      <c r="AF916" s="34"/>
      <c r="AG916" s="34"/>
      <c r="AH916" s="34"/>
      <c r="AI916" s="34"/>
      <c r="AJ916" s="34"/>
      <c r="AK916" s="34"/>
      <c r="AL916" s="34"/>
    </row>
    <row r="917" spans="1:38" ht="12.75" customHeight="1" x14ac:dyDescent="0.25">
      <c r="A917" s="34"/>
      <c r="B917" s="34"/>
      <c r="C917" s="34"/>
      <c r="D917" s="34"/>
      <c r="E917" s="34"/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  <c r="R917" s="34"/>
      <c r="S917" s="34"/>
      <c r="T917" s="34"/>
      <c r="U917" s="34"/>
      <c r="V917" s="34"/>
      <c r="W917" s="34"/>
      <c r="X917" s="34"/>
      <c r="Y917" s="34"/>
      <c r="Z917" s="34"/>
      <c r="AA917" s="34"/>
      <c r="AB917" s="34"/>
      <c r="AC917" s="34"/>
      <c r="AD917" s="34"/>
      <c r="AE917" s="34"/>
      <c r="AF917" s="34"/>
      <c r="AG917" s="34"/>
      <c r="AH917" s="34"/>
      <c r="AI917" s="34"/>
      <c r="AJ917" s="34"/>
      <c r="AK917" s="34"/>
      <c r="AL917" s="34"/>
    </row>
    <row r="918" spans="1:38" ht="12.75" customHeight="1" x14ac:dyDescent="0.25">
      <c r="A918" s="34"/>
      <c r="B918" s="34"/>
      <c r="C918" s="34"/>
      <c r="D918" s="34"/>
      <c r="E918" s="34"/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  <c r="R918" s="34"/>
      <c r="S918" s="34"/>
      <c r="T918" s="34"/>
      <c r="U918" s="34"/>
      <c r="V918" s="34"/>
      <c r="W918" s="34"/>
      <c r="X918" s="34"/>
      <c r="Y918" s="34"/>
      <c r="Z918" s="34"/>
      <c r="AA918" s="34"/>
      <c r="AB918" s="34"/>
      <c r="AC918" s="34"/>
      <c r="AD918" s="34"/>
      <c r="AE918" s="34"/>
      <c r="AF918" s="34"/>
      <c r="AG918" s="34"/>
      <c r="AH918" s="34"/>
      <c r="AI918" s="34"/>
      <c r="AJ918" s="34"/>
      <c r="AK918" s="34"/>
      <c r="AL918" s="34"/>
    </row>
    <row r="919" spans="1:38" ht="12.75" customHeight="1" x14ac:dyDescent="0.25">
      <c r="A919" s="34"/>
      <c r="B919" s="34"/>
      <c r="C919" s="34"/>
      <c r="D919" s="34"/>
      <c r="E919" s="34"/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  <c r="R919" s="34"/>
      <c r="S919" s="34"/>
      <c r="T919" s="34"/>
      <c r="U919" s="34"/>
      <c r="V919" s="34"/>
      <c r="W919" s="34"/>
      <c r="X919" s="34"/>
      <c r="Y919" s="34"/>
      <c r="Z919" s="34"/>
      <c r="AA919" s="34"/>
      <c r="AB919" s="34"/>
      <c r="AC919" s="34"/>
      <c r="AD919" s="34"/>
      <c r="AE919" s="34"/>
      <c r="AF919" s="34"/>
      <c r="AG919" s="34"/>
      <c r="AH919" s="34"/>
      <c r="AI919" s="34"/>
      <c r="AJ919" s="34"/>
      <c r="AK919" s="34"/>
      <c r="AL919" s="34"/>
    </row>
    <row r="920" spans="1:38" ht="12.75" customHeight="1" x14ac:dyDescent="0.25">
      <c r="A920" s="34"/>
      <c r="B920" s="34"/>
      <c r="C920" s="34"/>
      <c r="D920" s="34"/>
      <c r="E920" s="34"/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  <c r="R920" s="34"/>
      <c r="S920" s="34"/>
      <c r="T920" s="34"/>
      <c r="U920" s="34"/>
      <c r="V920" s="34"/>
      <c r="W920" s="34"/>
      <c r="X920" s="34"/>
      <c r="Y920" s="34"/>
      <c r="Z920" s="34"/>
      <c r="AA920" s="34"/>
      <c r="AB920" s="34"/>
      <c r="AC920" s="34"/>
      <c r="AD920" s="34"/>
      <c r="AE920" s="34"/>
      <c r="AF920" s="34"/>
      <c r="AG920" s="34"/>
      <c r="AH920" s="34"/>
      <c r="AI920" s="34"/>
      <c r="AJ920" s="34"/>
      <c r="AK920" s="34"/>
      <c r="AL920" s="34"/>
    </row>
    <row r="921" spans="1:38" ht="12.75" customHeight="1" x14ac:dyDescent="0.25">
      <c r="A921" s="34"/>
      <c r="B921" s="34"/>
      <c r="C921" s="34"/>
      <c r="D921" s="34"/>
      <c r="E921" s="34"/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  <c r="R921" s="34"/>
      <c r="S921" s="34"/>
      <c r="T921" s="34"/>
      <c r="U921" s="34"/>
      <c r="V921" s="34"/>
      <c r="W921" s="34"/>
      <c r="X921" s="34"/>
      <c r="Y921" s="34"/>
      <c r="Z921" s="34"/>
      <c r="AA921" s="34"/>
      <c r="AB921" s="34"/>
      <c r="AC921" s="34"/>
      <c r="AD921" s="34"/>
      <c r="AE921" s="34"/>
      <c r="AF921" s="34"/>
      <c r="AG921" s="34"/>
      <c r="AH921" s="34"/>
      <c r="AI921" s="34"/>
      <c r="AJ921" s="34"/>
      <c r="AK921" s="34"/>
      <c r="AL921" s="34"/>
    </row>
    <row r="922" spans="1:38" ht="12.75" customHeight="1" x14ac:dyDescent="0.25">
      <c r="A922" s="34"/>
      <c r="B922" s="34"/>
      <c r="C922" s="34"/>
      <c r="D922" s="34"/>
      <c r="E922" s="34"/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  <c r="R922" s="34"/>
      <c r="S922" s="34"/>
      <c r="T922" s="34"/>
      <c r="U922" s="34"/>
      <c r="V922" s="34"/>
      <c r="W922" s="34"/>
      <c r="X922" s="34"/>
      <c r="Y922" s="34"/>
      <c r="Z922" s="34"/>
      <c r="AA922" s="34"/>
      <c r="AB922" s="34"/>
      <c r="AC922" s="34"/>
      <c r="AD922" s="34"/>
      <c r="AE922" s="34"/>
      <c r="AF922" s="34"/>
      <c r="AG922" s="34"/>
      <c r="AH922" s="34"/>
      <c r="AI922" s="34"/>
      <c r="AJ922" s="34"/>
      <c r="AK922" s="34"/>
      <c r="AL922" s="34"/>
    </row>
    <row r="923" spans="1:38" ht="12.75" customHeight="1" x14ac:dyDescent="0.25">
      <c r="A923" s="34"/>
      <c r="B923" s="34"/>
      <c r="C923" s="34"/>
      <c r="D923" s="34"/>
      <c r="E923" s="34"/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  <c r="R923" s="34"/>
      <c r="S923" s="34"/>
      <c r="T923" s="34"/>
      <c r="U923" s="34"/>
      <c r="V923" s="34"/>
      <c r="W923" s="34"/>
      <c r="X923" s="34"/>
      <c r="Y923" s="34"/>
      <c r="Z923" s="34"/>
      <c r="AA923" s="34"/>
      <c r="AB923" s="34"/>
      <c r="AC923" s="34"/>
      <c r="AD923" s="34"/>
      <c r="AE923" s="34"/>
      <c r="AF923" s="34"/>
      <c r="AG923" s="34"/>
      <c r="AH923" s="34"/>
      <c r="AI923" s="34"/>
      <c r="AJ923" s="34"/>
      <c r="AK923" s="34"/>
      <c r="AL923" s="34"/>
    </row>
    <row r="924" spans="1:38" ht="12.75" customHeight="1" x14ac:dyDescent="0.25">
      <c r="A924" s="34"/>
      <c r="B924" s="34"/>
      <c r="C924" s="34"/>
      <c r="D924" s="34"/>
      <c r="E924" s="34"/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  <c r="R924" s="34"/>
      <c r="S924" s="34"/>
      <c r="T924" s="34"/>
      <c r="U924" s="34"/>
      <c r="V924" s="34"/>
      <c r="W924" s="34"/>
      <c r="X924" s="34"/>
      <c r="Y924" s="34"/>
      <c r="Z924" s="34"/>
      <c r="AA924" s="34"/>
      <c r="AB924" s="34"/>
      <c r="AC924" s="34"/>
      <c r="AD924" s="34"/>
      <c r="AE924" s="34"/>
      <c r="AF924" s="34"/>
      <c r="AG924" s="34"/>
      <c r="AH924" s="34"/>
      <c r="AI924" s="34"/>
      <c r="AJ924" s="34"/>
      <c r="AK924" s="34"/>
      <c r="AL924" s="34"/>
    </row>
    <row r="925" spans="1:38" ht="12.75" customHeight="1" x14ac:dyDescent="0.25">
      <c r="A925" s="34"/>
      <c r="B925" s="34"/>
      <c r="C925" s="34"/>
      <c r="D925" s="34"/>
      <c r="E925" s="34"/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  <c r="R925" s="34"/>
      <c r="S925" s="34"/>
      <c r="T925" s="34"/>
      <c r="U925" s="34"/>
      <c r="V925" s="34"/>
      <c r="W925" s="34"/>
      <c r="X925" s="34"/>
      <c r="Y925" s="34"/>
      <c r="Z925" s="34"/>
      <c r="AA925" s="34"/>
      <c r="AB925" s="34"/>
      <c r="AC925" s="34"/>
      <c r="AD925" s="34"/>
      <c r="AE925" s="34"/>
      <c r="AF925" s="34"/>
      <c r="AG925" s="34"/>
      <c r="AH925" s="34"/>
      <c r="AI925" s="34"/>
      <c r="AJ925" s="34"/>
      <c r="AK925" s="34"/>
      <c r="AL925" s="34"/>
    </row>
    <row r="926" spans="1:38" ht="12.75" customHeight="1" x14ac:dyDescent="0.25">
      <c r="A926" s="34"/>
      <c r="B926" s="34"/>
      <c r="C926" s="34"/>
      <c r="D926" s="34"/>
      <c r="E926" s="34"/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  <c r="R926" s="34"/>
      <c r="S926" s="34"/>
      <c r="T926" s="34"/>
      <c r="U926" s="34"/>
      <c r="V926" s="34"/>
      <c r="W926" s="34"/>
      <c r="X926" s="34"/>
      <c r="Y926" s="34"/>
      <c r="Z926" s="34"/>
      <c r="AA926" s="34"/>
      <c r="AB926" s="34"/>
      <c r="AC926" s="34"/>
      <c r="AD926" s="34"/>
      <c r="AE926" s="34"/>
      <c r="AF926" s="34"/>
      <c r="AG926" s="34"/>
      <c r="AH926" s="34"/>
      <c r="AI926" s="34"/>
      <c r="AJ926" s="34"/>
      <c r="AK926" s="34"/>
      <c r="AL926" s="34"/>
    </row>
    <row r="927" spans="1:38" ht="12.75" customHeight="1" x14ac:dyDescent="0.25">
      <c r="A927" s="34"/>
      <c r="B927" s="34"/>
      <c r="C927" s="34"/>
      <c r="D927" s="34"/>
      <c r="E927" s="34"/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  <c r="R927" s="34"/>
      <c r="S927" s="34"/>
      <c r="T927" s="34"/>
      <c r="U927" s="34"/>
      <c r="V927" s="34"/>
      <c r="W927" s="34"/>
      <c r="X927" s="34"/>
      <c r="Y927" s="34"/>
      <c r="Z927" s="34"/>
      <c r="AA927" s="34"/>
      <c r="AB927" s="34"/>
      <c r="AC927" s="34"/>
      <c r="AD927" s="34"/>
      <c r="AE927" s="34"/>
      <c r="AF927" s="34"/>
      <c r="AG927" s="34"/>
      <c r="AH927" s="34"/>
      <c r="AI927" s="34"/>
      <c r="AJ927" s="34"/>
      <c r="AK927" s="34"/>
      <c r="AL927" s="34"/>
    </row>
    <row r="928" spans="1:38" ht="12.75" customHeight="1" x14ac:dyDescent="0.25">
      <c r="A928" s="34"/>
      <c r="B928" s="34"/>
      <c r="C928" s="34"/>
      <c r="D928" s="34"/>
      <c r="E928" s="34"/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  <c r="R928" s="34"/>
      <c r="S928" s="34"/>
      <c r="T928" s="34"/>
      <c r="U928" s="34"/>
      <c r="V928" s="34"/>
      <c r="W928" s="34"/>
      <c r="X928" s="34"/>
      <c r="Y928" s="34"/>
      <c r="Z928" s="34"/>
      <c r="AA928" s="34"/>
      <c r="AB928" s="34"/>
      <c r="AC928" s="34"/>
      <c r="AD928" s="34"/>
      <c r="AE928" s="34"/>
      <c r="AF928" s="34"/>
      <c r="AG928" s="34"/>
      <c r="AH928" s="34"/>
      <c r="AI928" s="34"/>
      <c r="AJ928" s="34"/>
      <c r="AK928" s="34"/>
      <c r="AL928" s="34"/>
    </row>
    <row r="929" spans="1:38" ht="12.75" customHeight="1" x14ac:dyDescent="0.25">
      <c r="A929" s="34"/>
      <c r="B929" s="34"/>
      <c r="C929" s="34"/>
      <c r="D929" s="34"/>
      <c r="E929" s="34"/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  <c r="R929" s="34"/>
      <c r="S929" s="34"/>
      <c r="T929" s="34"/>
      <c r="U929" s="34"/>
      <c r="V929" s="34"/>
      <c r="W929" s="34"/>
      <c r="X929" s="34"/>
      <c r="Y929" s="34"/>
      <c r="Z929" s="34"/>
      <c r="AA929" s="34"/>
      <c r="AB929" s="34"/>
      <c r="AC929" s="34"/>
      <c r="AD929" s="34"/>
      <c r="AE929" s="34"/>
      <c r="AF929" s="34"/>
      <c r="AG929" s="34"/>
      <c r="AH929" s="34"/>
      <c r="AI929" s="34"/>
      <c r="AJ929" s="34"/>
      <c r="AK929" s="34"/>
      <c r="AL929" s="34"/>
    </row>
    <row r="930" spans="1:38" ht="12.75" customHeight="1" x14ac:dyDescent="0.25">
      <c r="A930" s="34"/>
      <c r="B930" s="34"/>
      <c r="C930" s="34"/>
      <c r="D930" s="34"/>
      <c r="E930" s="34"/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  <c r="R930" s="34"/>
      <c r="S930" s="34"/>
      <c r="T930" s="34"/>
      <c r="U930" s="34"/>
      <c r="V930" s="34"/>
      <c r="W930" s="34"/>
      <c r="X930" s="34"/>
      <c r="Y930" s="34"/>
      <c r="Z930" s="34"/>
      <c r="AA930" s="34"/>
      <c r="AB930" s="34"/>
      <c r="AC930" s="34"/>
      <c r="AD930" s="34"/>
      <c r="AE930" s="34"/>
      <c r="AF930" s="34"/>
      <c r="AG930" s="34"/>
      <c r="AH930" s="34"/>
      <c r="AI930" s="34"/>
      <c r="AJ930" s="34"/>
      <c r="AK930" s="34"/>
      <c r="AL930" s="34"/>
    </row>
    <row r="931" spans="1:38" ht="12.75" customHeight="1" x14ac:dyDescent="0.25">
      <c r="A931" s="34"/>
      <c r="B931" s="34"/>
      <c r="C931" s="34"/>
      <c r="D931" s="34"/>
      <c r="E931" s="34"/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  <c r="R931" s="34"/>
      <c r="S931" s="34"/>
      <c r="T931" s="34"/>
      <c r="U931" s="34"/>
      <c r="V931" s="34"/>
      <c r="W931" s="34"/>
      <c r="X931" s="34"/>
      <c r="Y931" s="34"/>
      <c r="Z931" s="34"/>
      <c r="AA931" s="34"/>
      <c r="AB931" s="34"/>
      <c r="AC931" s="34"/>
      <c r="AD931" s="34"/>
      <c r="AE931" s="34"/>
      <c r="AF931" s="34"/>
      <c r="AG931" s="34"/>
      <c r="AH931" s="34"/>
      <c r="AI931" s="34"/>
      <c r="AJ931" s="34"/>
      <c r="AK931" s="34"/>
      <c r="AL931" s="34"/>
    </row>
    <row r="932" spans="1:38" ht="12.75" customHeight="1" x14ac:dyDescent="0.25">
      <c r="A932" s="34"/>
      <c r="B932" s="34"/>
      <c r="C932" s="34"/>
      <c r="D932" s="34"/>
      <c r="E932" s="34"/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  <c r="R932" s="34"/>
      <c r="S932" s="34"/>
      <c r="T932" s="34"/>
      <c r="U932" s="34"/>
      <c r="V932" s="34"/>
      <c r="W932" s="34"/>
      <c r="X932" s="34"/>
      <c r="Y932" s="34"/>
      <c r="Z932" s="34"/>
      <c r="AA932" s="34"/>
      <c r="AB932" s="34"/>
      <c r="AC932" s="34"/>
      <c r="AD932" s="34"/>
      <c r="AE932" s="34"/>
      <c r="AF932" s="34"/>
      <c r="AG932" s="34"/>
      <c r="AH932" s="34"/>
      <c r="AI932" s="34"/>
      <c r="AJ932" s="34"/>
      <c r="AK932" s="34"/>
      <c r="AL932" s="34"/>
    </row>
    <row r="933" spans="1:38" ht="12.75" customHeight="1" x14ac:dyDescent="0.25">
      <c r="A933" s="34"/>
      <c r="B933" s="34"/>
      <c r="C933" s="34"/>
      <c r="D933" s="34"/>
      <c r="E933" s="34"/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  <c r="R933" s="34"/>
      <c r="S933" s="34"/>
      <c r="T933" s="34"/>
      <c r="U933" s="34"/>
      <c r="V933" s="34"/>
      <c r="W933" s="34"/>
      <c r="X933" s="34"/>
      <c r="Y933" s="34"/>
      <c r="Z933" s="34"/>
      <c r="AA933" s="34"/>
      <c r="AB933" s="34"/>
      <c r="AC933" s="34"/>
      <c r="AD933" s="34"/>
      <c r="AE933" s="34"/>
      <c r="AF933" s="34"/>
      <c r="AG933" s="34"/>
      <c r="AH933" s="34"/>
      <c r="AI933" s="34"/>
      <c r="AJ933" s="34"/>
      <c r="AK933" s="34"/>
      <c r="AL933" s="34"/>
    </row>
    <row r="934" spans="1:38" ht="12.75" customHeight="1" x14ac:dyDescent="0.25">
      <c r="A934" s="34"/>
      <c r="B934" s="34"/>
      <c r="C934" s="34"/>
      <c r="D934" s="34"/>
      <c r="E934" s="34"/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  <c r="R934" s="34"/>
      <c r="S934" s="34"/>
      <c r="T934" s="34"/>
      <c r="U934" s="34"/>
      <c r="V934" s="34"/>
      <c r="W934" s="34"/>
      <c r="X934" s="34"/>
      <c r="Y934" s="34"/>
      <c r="Z934" s="34"/>
      <c r="AA934" s="34"/>
      <c r="AB934" s="34"/>
      <c r="AC934" s="34"/>
      <c r="AD934" s="34"/>
      <c r="AE934" s="34"/>
      <c r="AF934" s="34"/>
      <c r="AG934" s="34"/>
      <c r="AH934" s="34"/>
      <c r="AI934" s="34"/>
      <c r="AJ934" s="34"/>
      <c r="AK934" s="34"/>
      <c r="AL934" s="34"/>
    </row>
    <row r="935" spans="1:38" ht="12.75" customHeight="1" x14ac:dyDescent="0.25">
      <c r="A935" s="34"/>
      <c r="B935" s="34"/>
      <c r="C935" s="34"/>
      <c r="D935" s="34"/>
      <c r="E935" s="34"/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  <c r="R935" s="34"/>
      <c r="S935" s="34"/>
      <c r="T935" s="34"/>
      <c r="U935" s="34"/>
      <c r="V935" s="34"/>
      <c r="W935" s="34"/>
      <c r="X935" s="34"/>
      <c r="Y935" s="34"/>
      <c r="Z935" s="34"/>
      <c r="AA935" s="34"/>
      <c r="AB935" s="34"/>
      <c r="AC935" s="34"/>
      <c r="AD935" s="34"/>
      <c r="AE935" s="34"/>
      <c r="AF935" s="34"/>
      <c r="AG935" s="34"/>
      <c r="AH935" s="34"/>
      <c r="AI935" s="34"/>
      <c r="AJ935" s="34"/>
      <c r="AK935" s="34"/>
      <c r="AL935" s="34"/>
    </row>
    <row r="936" spans="1:38" ht="12.75" customHeight="1" x14ac:dyDescent="0.25">
      <c r="A936" s="34"/>
      <c r="B936" s="34"/>
      <c r="C936" s="34"/>
      <c r="D936" s="34"/>
      <c r="E936" s="34"/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  <c r="R936" s="34"/>
      <c r="S936" s="34"/>
      <c r="T936" s="34"/>
      <c r="U936" s="34"/>
      <c r="V936" s="34"/>
      <c r="W936" s="34"/>
      <c r="X936" s="34"/>
      <c r="Y936" s="34"/>
      <c r="Z936" s="34"/>
      <c r="AA936" s="34"/>
      <c r="AB936" s="34"/>
      <c r="AC936" s="34"/>
      <c r="AD936" s="34"/>
      <c r="AE936" s="34"/>
      <c r="AF936" s="34"/>
      <c r="AG936" s="34"/>
      <c r="AH936" s="34"/>
      <c r="AI936" s="34"/>
      <c r="AJ936" s="34"/>
      <c r="AK936" s="34"/>
      <c r="AL936" s="34"/>
    </row>
    <row r="937" spans="1:38" ht="12.75" customHeight="1" x14ac:dyDescent="0.25">
      <c r="A937" s="34"/>
      <c r="B937" s="34"/>
      <c r="C937" s="34"/>
      <c r="D937" s="34"/>
      <c r="E937" s="34"/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  <c r="R937" s="34"/>
      <c r="S937" s="34"/>
      <c r="T937" s="34"/>
      <c r="U937" s="34"/>
      <c r="V937" s="34"/>
      <c r="W937" s="34"/>
      <c r="X937" s="34"/>
      <c r="Y937" s="34"/>
      <c r="Z937" s="34"/>
      <c r="AA937" s="34"/>
      <c r="AB937" s="34"/>
      <c r="AC937" s="34"/>
      <c r="AD937" s="34"/>
      <c r="AE937" s="34"/>
      <c r="AF937" s="34"/>
      <c r="AG937" s="34"/>
      <c r="AH937" s="34"/>
      <c r="AI937" s="34"/>
      <c r="AJ937" s="34"/>
      <c r="AK937" s="34"/>
      <c r="AL937" s="34"/>
    </row>
    <row r="938" spans="1:38" ht="12.75" customHeight="1" x14ac:dyDescent="0.25">
      <c r="A938" s="34"/>
      <c r="B938" s="34"/>
      <c r="C938" s="34"/>
      <c r="D938" s="34"/>
      <c r="E938" s="34"/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  <c r="R938" s="34"/>
      <c r="S938" s="34"/>
      <c r="T938" s="34"/>
      <c r="U938" s="34"/>
      <c r="V938" s="34"/>
      <c r="W938" s="34"/>
      <c r="X938" s="34"/>
      <c r="Y938" s="34"/>
      <c r="Z938" s="34"/>
      <c r="AA938" s="34"/>
      <c r="AB938" s="34"/>
      <c r="AC938" s="34"/>
      <c r="AD938" s="34"/>
      <c r="AE938" s="34"/>
      <c r="AF938" s="34"/>
      <c r="AG938" s="34"/>
      <c r="AH938" s="34"/>
      <c r="AI938" s="34"/>
      <c r="AJ938" s="34"/>
      <c r="AK938" s="34"/>
      <c r="AL938" s="34"/>
    </row>
    <row r="939" spans="1:38" ht="12.75" customHeight="1" x14ac:dyDescent="0.25">
      <c r="A939" s="34"/>
      <c r="B939" s="34"/>
      <c r="C939" s="34"/>
      <c r="D939" s="34"/>
      <c r="E939" s="34"/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  <c r="R939" s="34"/>
      <c r="S939" s="34"/>
      <c r="T939" s="34"/>
      <c r="U939" s="34"/>
      <c r="V939" s="34"/>
      <c r="W939" s="34"/>
      <c r="X939" s="34"/>
      <c r="Y939" s="34"/>
      <c r="Z939" s="34"/>
      <c r="AA939" s="34"/>
      <c r="AB939" s="34"/>
      <c r="AC939" s="34"/>
      <c r="AD939" s="34"/>
      <c r="AE939" s="34"/>
      <c r="AF939" s="34"/>
      <c r="AG939" s="34"/>
      <c r="AH939" s="34"/>
      <c r="AI939" s="34"/>
      <c r="AJ939" s="34"/>
      <c r="AK939" s="34"/>
      <c r="AL939" s="34"/>
    </row>
    <row r="940" spans="1:38" ht="12.75" customHeight="1" x14ac:dyDescent="0.25">
      <c r="A940" s="34"/>
      <c r="B940" s="34"/>
      <c r="C940" s="34"/>
      <c r="D940" s="34"/>
      <c r="E940" s="34"/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  <c r="R940" s="34"/>
      <c r="S940" s="34"/>
      <c r="T940" s="34"/>
      <c r="U940" s="34"/>
      <c r="V940" s="34"/>
      <c r="W940" s="34"/>
      <c r="X940" s="34"/>
      <c r="Y940" s="34"/>
      <c r="Z940" s="34"/>
      <c r="AA940" s="34"/>
      <c r="AB940" s="34"/>
      <c r="AC940" s="34"/>
      <c r="AD940" s="34"/>
      <c r="AE940" s="34"/>
      <c r="AF940" s="34"/>
      <c r="AG940" s="34"/>
      <c r="AH940" s="34"/>
      <c r="AI940" s="34"/>
      <c r="AJ940" s="34"/>
      <c r="AK940" s="34"/>
      <c r="AL940" s="34"/>
    </row>
    <row r="941" spans="1:38" ht="12.75" customHeight="1" x14ac:dyDescent="0.25">
      <c r="A941" s="34"/>
      <c r="B941" s="34"/>
      <c r="C941" s="34"/>
      <c r="D941" s="34"/>
      <c r="E941" s="34"/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  <c r="R941" s="34"/>
      <c r="S941" s="34"/>
      <c r="T941" s="34"/>
      <c r="U941" s="34"/>
      <c r="V941" s="34"/>
      <c r="W941" s="34"/>
      <c r="X941" s="34"/>
      <c r="Y941" s="34"/>
      <c r="Z941" s="34"/>
      <c r="AA941" s="34"/>
      <c r="AB941" s="34"/>
      <c r="AC941" s="34"/>
      <c r="AD941" s="34"/>
      <c r="AE941" s="34"/>
      <c r="AF941" s="34"/>
      <c r="AG941" s="34"/>
      <c r="AH941" s="34"/>
      <c r="AI941" s="34"/>
      <c r="AJ941" s="34"/>
      <c r="AK941" s="34"/>
      <c r="AL941" s="34"/>
    </row>
    <row r="942" spans="1:38" ht="12.75" customHeight="1" x14ac:dyDescent="0.25">
      <c r="A942" s="34"/>
      <c r="B942" s="34"/>
      <c r="C942" s="34"/>
      <c r="D942" s="34"/>
      <c r="E942" s="34"/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  <c r="R942" s="34"/>
      <c r="S942" s="34"/>
      <c r="T942" s="34"/>
      <c r="U942" s="34"/>
      <c r="V942" s="34"/>
      <c r="W942" s="34"/>
      <c r="X942" s="34"/>
      <c r="Y942" s="34"/>
      <c r="Z942" s="34"/>
      <c r="AA942" s="34"/>
      <c r="AB942" s="34"/>
      <c r="AC942" s="34"/>
      <c r="AD942" s="34"/>
      <c r="AE942" s="34"/>
      <c r="AF942" s="34"/>
      <c r="AG942" s="34"/>
      <c r="AH942" s="34"/>
      <c r="AI942" s="34"/>
      <c r="AJ942" s="34"/>
      <c r="AK942" s="34"/>
      <c r="AL942" s="34"/>
    </row>
    <row r="943" spans="1:38" ht="12.75" customHeight="1" x14ac:dyDescent="0.25">
      <c r="A943" s="34"/>
      <c r="B943" s="34"/>
      <c r="C943" s="34"/>
      <c r="D943" s="34"/>
      <c r="E943" s="34"/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  <c r="R943" s="34"/>
      <c r="S943" s="34"/>
      <c r="T943" s="34"/>
      <c r="U943" s="34"/>
      <c r="V943" s="34"/>
      <c r="W943" s="34"/>
      <c r="X943" s="34"/>
      <c r="Y943" s="34"/>
      <c r="Z943" s="34"/>
      <c r="AA943" s="34"/>
      <c r="AB943" s="34"/>
      <c r="AC943" s="34"/>
      <c r="AD943" s="34"/>
      <c r="AE943" s="34"/>
      <c r="AF943" s="34"/>
      <c r="AG943" s="34"/>
      <c r="AH943" s="34"/>
      <c r="AI943" s="34"/>
      <c r="AJ943" s="34"/>
      <c r="AK943" s="34"/>
      <c r="AL943" s="34"/>
    </row>
    <row r="944" spans="1:38" ht="12.75" customHeight="1" x14ac:dyDescent="0.25">
      <c r="A944" s="34"/>
      <c r="B944" s="34"/>
      <c r="C944" s="34"/>
      <c r="D944" s="34"/>
      <c r="E944" s="34"/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  <c r="R944" s="34"/>
      <c r="S944" s="34"/>
      <c r="T944" s="34"/>
      <c r="U944" s="34"/>
      <c r="V944" s="34"/>
      <c r="W944" s="34"/>
      <c r="X944" s="34"/>
      <c r="Y944" s="34"/>
      <c r="Z944" s="34"/>
      <c r="AA944" s="34"/>
      <c r="AB944" s="34"/>
      <c r="AC944" s="34"/>
      <c r="AD944" s="34"/>
      <c r="AE944" s="34"/>
      <c r="AF944" s="34"/>
      <c r="AG944" s="34"/>
      <c r="AH944" s="34"/>
      <c r="AI944" s="34"/>
      <c r="AJ944" s="34"/>
      <c r="AK944" s="34"/>
      <c r="AL944" s="34"/>
    </row>
    <row r="945" spans="1:38" ht="12.75" customHeight="1" x14ac:dyDescent="0.25">
      <c r="A945" s="34"/>
      <c r="B945" s="34"/>
      <c r="C945" s="34"/>
      <c r="D945" s="34"/>
      <c r="E945" s="34"/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  <c r="R945" s="34"/>
      <c r="S945" s="34"/>
      <c r="T945" s="34"/>
      <c r="U945" s="34"/>
      <c r="V945" s="34"/>
      <c r="W945" s="34"/>
      <c r="X945" s="34"/>
      <c r="Y945" s="34"/>
      <c r="Z945" s="34"/>
      <c r="AA945" s="34"/>
      <c r="AB945" s="34"/>
      <c r="AC945" s="34"/>
      <c r="AD945" s="34"/>
      <c r="AE945" s="34"/>
      <c r="AF945" s="34"/>
      <c r="AG945" s="34"/>
      <c r="AH945" s="34"/>
      <c r="AI945" s="34"/>
      <c r="AJ945" s="34"/>
      <c r="AK945" s="34"/>
      <c r="AL945" s="34"/>
    </row>
    <row r="946" spans="1:38" ht="12.75" customHeight="1" x14ac:dyDescent="0.25">
      <c r="A946" s="34"/>
      <c r="B946" s="34"/>
      <c r="C946" s="34"/>
      <c r="D946" s="34"/>
      <c r="E946" s="34"/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  <c r="R946" s="34"/>
      <c r="S946" s="34"/>
      <c r="T946" s="34"/>
      <c r="U946" s="34"/>
      <c r="V946" s="34"/>
      <c r="W946" s="34"/>
      <c r="X946" s="34"/>
      <c r="Y946" s="34"/>
      <c r="Z946" s="34"/>
      <c r="AA946" s="34"/>
      <c r="AB946" s="34"/>
      <c r="AC946" s="34"/>
      <c r="AD946" s="34"/>
      <c r="AE946" s="34"/>
      <c r="AF946" s="34"/>
      <c r="AG946" s="34"/>
      <c r="AH946" s="34"/>
      <c r="AI946" s="34"/>
      <c r="AJ946" s="34"/>
      <c r="AK946" s="34"/>
      <c r="AL946" s="34"/>
    </row>
    <row r="947" spans="1:38" ht="12.75" customHeight="1" x14ac:dyDescent="0.25">
      <c r="A947" s="34"/>
      <c r="B947" s="34"/>
      <c r="C947" s="34"/>
      <c r="D947" s="34"/>
      <c r="E947" s="34"/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  <c r="R947" s="34"/>
      <c r="S947" s="34"/>
      <c r="T947" s="34"/>
      <c r="U947" s="34"/>
      <c r="V947" s="34"/>
      <c r="W947" s="34"/>
      <c r="X947" s="34"/>
      <c r="Y947" s="34"/>
      <c r="Z947" s="34"/>
      <c r="AA947" s="34"/>
      <c r="AB947" s="34"/>
      <c r="AC947" s="34"/>
      <c r="AD947" s="34"/>
      <c r="AE947" s="34"/>
      <c r="AF947" s="34"/>
      <c r="AG947" s="34"/>
      <c r="AH947" s="34"/>
      <c r="AI947" s="34"/>
      <c r="AJ947" s="34"/>
      <c r="AK947" s="34"/>
      <c r="AL947" s="34"/>
    </row>
    <row r="948" spans="1:38" ht="12.75" customHeight="1" x14ac:dyDescent="0.25">
      <c r="A948" s="34"/>
      <c r="B948" s="34"/>
      <c r="C948" s="34"/>
      <c r="D948" s="34"/>
      <c r="E948" s="34"/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  <c r="R948" s="34"/>
      <c r="S948" s="34"/>
      <c r="T948" s="34"/>
      <c r="U948" s="34"/>
      <c r="V948" s="34"/>
      <c r="W948" s="34"/>
      <c r="X948" s="34"/>
      <c r="Y948" s="34"/>
      <c r="Z948" s="34"/>
      <c r="AA948" s="34"/>
      <c r="AB948" s="34"/>
      <c r="AC948" s="34"/>
      <c r="AD948" s="34"/>
      <c r="AE948" s="34"/>
      <c r="AF948" s="34"/>
      <c r="AG948" s="34"/>
      <c r="AH948" s="34"/>
      <c r="AI948" s="34"/>
      <c r="AJ948" s="34"/>
      <c r="AK948" s="34"/>
      <c r="AL948" s="34"/>
    </row>
    <row r="949" spans="1:38" ht="12.75" customHeight="1" x14ac:dyDescent="0.25">
      <c r="A949" s="34"/>
      <c r="B949" s="34"/>
      <c r="C949" s="34"/>
      <c r="D949" s="34"/>
      <c r="E949" s="34"/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  <c r="R949" s="34"/>
      <c r="S949" s="34"/>
      <c r="T949" s="34"/>
      <c r="U949" s="34"/>
      <c r="V949" s="34"/>
      <c r="W949" s="34"/>
      <c r="X949" s="34"/>
      <c r="Y949" s="34"/>
      <c r="Z949" s="34"/>
      <c r="AA949" s="34"/>
      <c r="AB949" s="34"/>
      <c r="AC949" s="34"/>
      <c r="AD949" s="34"/>
      <c r="AE949" s="34"/>
      <c r="AF949" s="34"/>
      <c r="AG949" s="34"/>
      <c r="AH949" s="34"/>
      <c r="AI949" s="34"/>
      <c r="AJ949" s="34"/>
      <c r="AK949" s="34"/>
      <c r="AL949" s="34"/>
    </row>
    <row r="950" spans="1:38" ht="12.75" customHeight="1" x14ac:dyDescent="0.25">
      <c r="A950" s="34"/>
      <c r="B950" s="34"/>
      <c r="C950" s="34"/>
      <c r="D950" s="34"/>
      <c r="E950" s="34"/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  <c r="R950" s="34"/>
      <c r="S950" s="34"/>
      <c r="T950" s="34"/>
      <c r="U950" s="34"/>
      <c r="V950" s="34"/>
      <c r="W950" s="34"/>
      <c r="X950" s="34"/>
      <c r="Y950" s="34"/>
      <c r="Z950" s="34"/>
      <c r="AA950" s="34"/>
      <c r="AB950" s="34"/>
      <c r="AC950" s="34"/>
      <c r="AD950" s="34"/>
      <c r="AE950" s="34"/>
      <c r="AF950" s="34"/>
      <c r="AG950" s="34"/>
      <c r="AH950" s="34"/>
      <c r="AI950" s="34"/>
      <c r="AJ950" s="34"/>
      <c r="AK950" s="34"/>
      <c r="AL950" s="34"/>
    </row>
    <row r="951" spans="1:38" ht="12.75" customHeight="1" x14ac:dyDescent="0.25">
      <c r="A951" s="34"/>
      <c r="B951" s="34"/>
      <c r="C951" s="34"/>
      <c r="D951" s="34"/>
      <c r="E951" s="34"/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  <c r="R951" s="34"/>
      <c r="S951" s="34"/>
      <c r="T951" s="34"/>
      <c r="U951" s="34"/>
      <c r="V951" s="34"/>
      <c r="W951" s="34"/>
      <c r="X951" s="34"/>
      <c r="Y951" s="34"/>
      <c r="Z951" s="34"/>
      <c r="AA951" s="34"/>
      <c r="AB951" s="34"/>
      <c r="AC951" s="34"/>
      <c r="AD951" s="34"/>
      <c r="AE951" s="34"/>
      <c r="AF951" s="34"/>
      <c r="AG951" s="34"/>
      <c r="AH951" s="34"/>
      <c r="AI951" s="34"/>
      <c r="AJ951" s="34"/>
      <c r="AK951" s="34"/>
      <c r="AL951" s="34"/>
    </row>
    <row r="952" spans="1:38" ht="12.75" customHeight="1" x14ac:dyDescent="0.25">
      <c r="A952" s="34"/>
      <c r="B952" s="34"/>
      <c r="C952" s="34"/>
      <c r="D952" s="34"/>
      <c r="E952" s="34"/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  <c r="R952" s="34"/>
      <c r="S952" s="34"/>
      <c r="T952" s="34"/>
      <c r="U952" s="34"/>
      <c r="V952" s="34"/>
      <c r="W952" s="34"/>
      <c r="X952" s="34"/>
      <c r="Y952" s="34"/>
      <c r="Z952" s="34"/>
      <c r="AA952" s="34"/>
      <c r="AB952" s="34"/>
      <c r="AC952" s="34"/>
      <c r="AD952" s="34"/>
      <c r="AE952" s="34"/>
      <c r="AF952" s="34"/>
      <c r="AG952" s="34"/>
      <c r="AH952" s="34"/>
      <c r="AI952" s="34"/>
      <c r="AJ952" s="34"/>
      <c r="AK952" s="34"/>
      <c r="AL952" s="34"/>
    </row>
    <row r="953" spans="1:38" ht="12.75" customHeight="1" x14ac:dyDescent="0.25">
      <c r="A953" s="34"/>
      <c r="B953" s="34"/>
      <c r="C953" s="34"/>
      <c r="D953" s="34"/>
      <c r="E953" s="34"/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  <c r="R953" s="34"/>
      <c r="S953" s="34"/>
      <c r="T953" s="34"/>
      <c r="U953" s="34"/>
      <c r="V953" s="34"/>
      <c r="W953" s="34"/>
      <c r="X953" s="34"/>
      <c r="Y953" s="34"/>
      <c r="Z953" s="34"/>
      <c r="AA953" s="34"/>
      <c r="AB953" s="34"/>
      <c r="AC953" s="34"/>
      <c r="AD953" s="34"/>
      <c r="AE953" s="34"/>
      <c r="AF953" s="34"/>
      <c r="AG953" s="34"/>
      <c r="AH953" s="34"/>
      <c r="AI953" s="34"/>
      <c r="AJ953" s="34"/>
      <c r="AK953" s="34"/>
      <c r="AL953" s="34"/>
    </row>
    <row r="954" spans="1:38" ht="12.75" customHeight="1" x14ac:dyDescent="0.25">
      <c r="A954" s="34"/>
      <c r="B954" s="34"/>
      <c r="C954" s="34"/>
      <c r="D954" s="34"/>
      <c r="E954" s="34"/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  <c r="R954" s="34"/>
      <c r="S954" s="34"/>
      <c r="T954" s="34"/>
      <c r="U954" s="34"/>
      <c r="V954" s="34"/>
      <c r="W954" s="34"/>
      <c r="X954" s="34"/>
      <c r="Y954" s="34"/>
      <c r="Z954" s="34"/>
      <c r="AA954" s="34"/>
      <c r="AB954" s="34"/>
      <c r="AC954" s="34"/>
      <c r="AD954" s="34"/>
      <c r="AE954" s="34"/>
      <c r="AF954" s="34"/>
      <c r="AG954" s="34"/>
      <c r="AH954" s="34"/>
      <c r="AI954" s="34"/>
      <c r="AJ954" s="34"/>
      <c r="AK954" s="34"/>
      <c r="AL954" s="34"/>
    </row>
    <row r="955" spans="1:38" ht="12.75" customHeight="1" x14ac:dyDescent="0.25">
      <c r="A955" s="34"/>
      <c r="B955" s="34"/>
      <c r="C955" s="34"/>
      <c r="D955" s="34"/>
      <c r="E955" s="34"/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  <c r="R955" s="34"/>
      <c r="S955" s="34"/>
      <c r="T955" s="34"/>
      <c r="U955" s="34"/>
      <c r="V955" s="34"/>
      <c r="W955" s="34"/>
      <c r="X955" s="34"/>
      <c r="Y955" s="34"/>
      <c r="Z955" s="34"/>
      <c r="AA955" s="34"/>
      <c r="AB955" s="34"/>
      <c r="AC955" s="34"/>
      <c r="AD955" s="34"/>
      <c r="AE955" s="34"/>
      <c r="AF955" s="34"/>
      <c r="AG955" s="34"/>
      <c r="AH955" s="34"/>
      <c r="AI955" s="34"/>
      <c r="AJ955" s="34"/>
      <c r="AK955" s="34"/>
      <c r="AL955" s="34"/>
    </row>
    <row r="956" spans="1:38" ht="12.75" customHeight="1" x14ac:dyDescent="0.25">
      <c r="A956" s="34"/>
      <c r="B956" s="34"/>
      <c r="C956" s="34"/>
      <c r="D956" s="34"/>
      <c r="E956" s="34"/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  <c r="R956" s="34"/>
      <c r="S956" s="34"/>
      <c r="T956" s="34"/>
      <c r="U956" s="34"/>
      <c r="V956" s="34"/>
      <c r="W956" s="34"/>
      <c r="X956" s="34"/>
      <c r="Y956" s="34"/>
      <c r="Z956" s="34"/>
      <c r="AA956" s="34"/>
      <c r="AB956" s="34"/>
      <c r="AC956" s="34"/>
      <c r="AD956" s="34"/>
      <c r="AE956" s="34"/>
      <c r="AF956" s="34"/>
      <c r="AG956" s="34"/>
      <c r="AH956" s="34"/>
      <c r="AI956" s="34"/>
      <c r="AJ956" s="34"/>
      <c r="AK956" s="34"/>
      <c r="AL956" s="34"/>
    </row>
    <row r="957" spans="1:38" ht="12.75" customHeight="1" x14ac:dyDescent="0.25">
      <c r="A957" s="34"/>
      <c r="B957" s="34"/>
      <c r="C957" s="34"/>
      <c r="D957" s="34"/>
      <c r="E957" s="34"/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  <c r="R957" s="34"/>
      <c r="S957" s="34"/>
      <c r="T957" s="34"/>
      <c r="U957" s="34"/>
      <c r="V957" s="34"/>
      <c r="W957" s="34"/>
      <c r="X957" s="34"/>
      <c r="Y957" s="34"/>
      <c r="Z957" s="34"/>
      <c r="AA957" s="34"/>
      <c r="AB957" s="34"/>
      <c r="AC957" s="34"/>
      <c r="AD957" s="34"/>
      <c r="AE957" s="34"/>
      <c r="AF957" s="34"/>
      <c r="AG957" s="34"/>
      <c r="AH957" s="34"/>
      <c r="AI957" s="34"/>
      <c r="AJ957" s="34"/>
      <c r="AK957" s="34"/>
      <c r="AL957" s="34"/>
    </row>
    <row r="958" spans="1:38" ht="12.75" customHeight="1" x14ac:dyDescent="0.25">
      <c r="A958" s="34"/>
      <c r="B958" s="34"/>
      <c r="C958" s="34"/>
      <c r="D958" s="34"/>
      <c r="E958" s="34"/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  <c r="R958" s="34"/>
      <c r="S958" s="34"/>
      <c r="T958" s="34"/>
      <c r="U958" s="34"/>
      <c r="V958" s="34"/>
      <c r="W958" s="34"/>
      <c r="X958" s="34"/>
      <c r="Y958" s="34"/>
      <c r="Z958" s="34"/>
      <c r="AA958" s="34"/>
      <c r="AB958" s="34"/>
      <c r="AC958" s="34"/>
      <c r="AD958" s="34"/>
      <c r="AE958" s="34"/>
      <c r="AF958" s="34"/>
      <c r="AG958" s="34"/>
      <c r="AH958" s="34"/>
      <c r="AI958" s="34"/>
      <c r="AJ958" s="34"/>
      <c r="AK958" s="34"/>
      <c r="AL958" s="34"/>
    </row>
    <row r="959" spans="1:38" ht="12.75" customHeight="1" x14ac:dyDescent="0.25">
      <c r="A959" s="34"/>
      <c r="B959" s="34"/>
      <c r="C959" s="34"/>
      <c r="D959" s="34"/>
      <c r="E959" s="34"/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  <c r="R959" s="34"/>
      <c r="S959" s="34"/>
      <c r="T959" s="34"/>
      <c r="U959" s="34"/>
      <c r="V959" s="34"/>
      <c r="W959" s="34"/>
      <c r="X959" s="34"/>
      <c r="Y959" s="34"/>
      <c r="Z959" s="34"/>
      <c r="AA959" s="34"/>
      <c r="AB959" s="34"/>
      <c r="AC959" s="34"/>
      <c r="AD959" s="34"/>
      <c r="AE959" s="34"/>
      <c r="AF959" s="34"/>
      <c r="AG959" s="34"/>
      <c r="AH959" s="34"/>
      <c r="AI959" s="34"/>
      <c r="AJ959" s="34"/>
      <c r="AK959" s="34"/>
      <c r="AL959" s="34"/>
    </row>
    <row r="960" spans="1:38" ht="12.75" customHeight="1" x14ac:dyDescent="0.25">
      <c r="A960" s="34"/>
      <c r="B960" s="34"/>
      <c r="C960" s="34"/>
      <c r="D960" s="34"/>
      <c r="E960" s="34"/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  <c r="R960" s="34"/>
      <c r="S960" s="34"/>
      <c r="T960" s="34"/>
      <c r="U960" s="34"/>
      <c r="V960" s="34"/>
      <c r="W960" s="34"/>
      <c r="X960" s="34"/>
      <c r="Y960" s="34"/>
      <c r="Z960" s="34"/>
      <c r="AA960" s="34"/>
      <c r="AB960" s="34"/>
      <c r="AC960" s="34"/>
      <c r="AD960" s="34"/>
      <c r="AE960" s="34"/>
      <c r="AF960" s="34"/>
      <c r="AG960" s="34"/>
      <c r="AH960" s="34"/>
      <c r="AI960" s="34"/>
      <c r="AJ960" s="34"/>
      <c r="AK960" s="34"/>
      <c r="AL960" s="34"/>
    </row>
    <row r="961" spans="1:38" ht="12.75" customHeight="1" x14ac:dyDescent="0.25">
      <c r="A961" s="34"/>
      <c r="B961" s="34"/>
      <c r="C961" s="34"/>
      <c r="D961" s="34"/>
      <c r="E961" s="34"/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  <c r="R961" s="34"/>
      <c r="S961" s="34"/>
      <c r="T961" s="34"/>
      <c r="U961" s="34"/>
      <c r="V961" s="34"/>
      <c r="W961" s="34"/>
      <c r="X961" s="34"/>
      <c r="Y961" s="34"/>
      <c r="Z961" s="34"/>
      <c r="AA961" s="34"/>
      <c r="AB961" s="34"/>
      <c r="AC961" s="34"/>
      <c r="AD961" s="34"/>
      <c r="AE961" s="34"/>
      <c r="AF961" s="34"/>
      <c r="AG961" s="34"/>
      <c r="AH961" s="34"/>
      <c r="AI961" s="34"/>
      <c r="AJ961" s="34"/>
      <c r="AK961" s="34"/>
      <c r="AL961" s="34"/>
    </row>
    <row r="962" spans="1:38" ht="12.75" customHeight="1" x14ac:dyDescent="0.25">
      <c r="A962" s="34"/>
      <c r="B962" s="34"/>
      <c r="C962" s="34"/>
      <c r="D962" s="34"/>
      <c r="E962" s="34"/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  <c r="R962" s="34"/>
      <c r="S962" s="34"/>
      <c r="T962" s="34"/>
      <c r="U962" s="34"/>
      <c r="V962" s="34"/>
      <c r="W962" s="34"/>
      <c r="X962" s="34"/>
      <c r="Y962" s="34"/>
      <c r="Z962" s="34"/>
      <c r="AA962" s="34"/>
      <c r="AB962" s="34"/>
      <c r="AC962" s="34"/>
      <c r="AD962" s="34"/>
      <c r="AE962" s="34"/>
      <c r="AF962" s="34"/>
      <c r="AG962" s="34"/>
      <c r="AH962" s="34"/>
      <c r="AI962" s="34"/>
      <c r="AJ962" s="34"/>
      <c r="AK962" s="34"/>
      <c r="AL962" s="34"/>
    </row>
    <row r="963" spans="1:38" ht="12.75" customHeight="1" x14ac:dyDescent="0.25">
      <c r="A963" s="34"/>
      <c r="B963" s="34"/>
      <c r="C963" s="34"/>
      <c r="D963" s="34"/>
      <c r="E963" s="34"/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  <c r="R963" s="34"/>
      <c r="S963" s="34"/>
      <c r="T963" s="34"/>
      <c r="U963" s="34"/>
      <c r="V963" s="34"/>
      <c r="W963" s="34"/>
      <c r="X963" s="34"/>
      <c r="Y963" s="34"/>
      <c r="Z963" s="34"/>
      <c r="AA963" s="34"/>
      <c r="AB963" s="34"/>
      <c r="AC963" s="34"/>
      <c r="AD963" s="34"/>
      <c r="AE963" s="34"/>
      <c r="AF963" s="34"/>
      <c r="AG963" s="34"/>
      <c r="AH963" s="34"/>
      <c r="AI963" s="34"/>
      <c r="AJ963" s="34"/>
      <c r="AK963" s="34"/>
      <c r="AL963" s="34"/>
    </row>
    <row r="964" spans="1:38" ht="12.75" customHeight="1" x14ac:dyDescent="0.25">
      <c r="A964" s="34"/>
      <c r="B964" s="34"/>
      <c r="C964" s="34"/>
      <c r="D964" s="34"/>
      <c r="E964" s="34"/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  <c r="R964" s="34"/>
      <c r="S964" s="34"/>
      <c r="T964" s="34"/>
      <c r="U964" s="34"/>
      <c r="V964" s="34"/>
      <c r="W964" s="34"/>
      <c r="X964" s="34"/>
      <c r="Y964" s="34"/>
      <c r="Z964" s="34"/>
      <c r="AA964" s="34"/>
      <c r="AB964" s="34"/>
      <c r="AC964" s="34"/>
      <c r="AD964" s="34"/>
      <c r="AE964" s="34"/>
      <c r="AF964" s="34"/>
      <c r="AG964" s="34"/>
      <c r="AH964" s="34"/>
      <c r="AI964" s="34"/>
      <c r="AJ964" s="34"/>
      <c r="AK964" s="34"/>
      <c r="AL964" s="34"/>
    </row>
    <row r="965" spans="1:38" ht="12.75" customHeight="1" x14ac:dyDescent="0.25">
      <c r="A965" s="34"/>
      <c r="B965" s="34"/>
      <c r="C965" s="34"/>
      <c r="D965" s="34"/>
      <c r="E965" s="34"/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  <c r="R965" s="34"/>
      <c r="S965" s="34"/>
      <c r="T965" s="34"/>
      <c r="U965" s="34"/>
      <c r="V965" s="34"/>
      <c r="W965" s="34"/>
      <c r="X965" s="34"/>
      <c r="Y965" s="34"/>
      <c r="Z965" s="34"/>
      <c r="AA965" s="34"/>
      <c r="AB965" s="34"/>
      <c r="AC965" s="34"/>
      <c r="AD965" s="34"/>
      <c r="AE965" s="34"/>
      <c r="AF965" s="34"/>
      <c r="AG965" s="34"/>
      <c r="AH965" s="34"/>
      <c r="AI965" s="34"/>
      <c r="AJ965" s="34"/>
      <c r="AK965" s="34"/>
      <c r="AL965" s="34"/>
    </row>
    <row r="966" spans="1:38" ht="12.75" customHeight="1" x14ac:dyDescent="0.25">
      <c r="A966" s="34"/>
      <c r="B966" s="34"/>
      <c r="C966" s="34"/>
      <c r="D966" s="34"/>
      <c r="E966" s="34"/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  <c r="R966" s="34"/>
      <c r="S966" s="34"/>
      <c r="T966" s="34"/>
      <c r="U966" s="34"/>
      <c r="V966" s="34"/>
      <c r="W966" s="34"/>
      <c r="X966" s="34"/>
      <c r="Y966" s="34"/>
      <c r="Z966" s="34"/>
      <c r="AA966" s="34"/>
      <c r="AB966" s="34"/>
      <c r="AC966" s="34"/>
      <c r="AD966" s="34"/>
      <c r="AE966" s="34"/>
      <c r="AF966" s="34"/>
      <c r="AG966" s="34"/>
      <c r="AH966" s="34"/>
      <c r="AI966" s="34"/>
      <c r="AJ966" s="34"/>
      <c r="AK966" s="34"/>
      <c r="AL966" s="34"/>
    </row>
    <row r="967" spans="1:38" ht="12.75" customHeight="1" x14ac:dyDescent="0.25">
      <c r="A967" s="34"/>
      <c r="B967" s="34"/>
      <c r="C967" s="34"/>
      <c r="D967" s="34"/>
      <c r="E967" s="34"/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  <c r="R967" s="34"/>
      <c r="S967" s="34"/>
      <c r="T967" s="34"/>
      <c r="U967" s="34"/>
      <c r="V967" s="34"/>
      <c r="W967" s="34"/>
      <c r="X967" s="34"/>
      <c r="Y967" s="34"/>
      <c r="Z967" s="34"/>
      <c r="AA967" s="34"/>
      <c r="AB967" s="34"/>
      <c r="AC967" s="34"/>
      <c r="AD967" s="34"/>
      <c r="AE967" s="34"/>
      <c r="AF967" s="34"/>
      <c r="AG967" s="34"/>
      <c r="AH967" s="34"/>
      <c r="AI967" s="34"/>
      <c r="AJ967" s="34"/>
      <c r="AK967" s="34"/>
      <c r="AL967" s="34"/>
    </row>
    <row r="968" spans="1:38" ht="12.75" customHeight="1" x14ac:dyDescent="0.25">
      <c r="A968" s="34"/>
      <c r="B968" s="34"/>
      <c r="C968" s="34"/>
      <c r="D968" s="34"/>
      <c r="E968" s="34"/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  <c r="R968" s="34"/>
      <c r="S968" s="34"/>
      <c r="T968" s="34"/>
      <c r="U968" s="34"/>
      <c r="V968" s="34"/>
      <c r="W968" s="34"/>
      <c r="X968" s="34"/>
      <c r="Y968" s="34"/>
      <c r="Z968" s="34"/>
      <c r="AA968" s="34"/>
      <c r="AB968" s="34"/>
      <c r="AC968" s="34"/>
      <c r="AD968" s="34"/>
      <c r="AE968" s="34"/>
      <c r="AF968" s="34"/>
      <c r="AG968" s="34"/>
      <c r="AH968" s="34"/>
      <c r="AI968" s="34"/>
      <c r="AJ968" s="34"/>
      <c r="AK968" s="34"/>
      <c r="AL968" s="34"/>
    </row>
    <row r="969" spans="1:38" ht="12.75" customHeight="1" x14ac:dyDescent="0.25">
      <c r="A969" s="34"/>
      <c r="B969" s="34"/>
      <c r="C969" s="34"/>
      <c r="D969" s="34"/>
      <c r="E969" s="34"/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  <c r="R969" s="34"/>
      <c r="S969" s="34"/>
      <c r="T969" s="34"/>
      <c r="U969" s="34"/>
      <c r="V969" s="34"/>
      <c r="W969" s="34"/>
      <c r="X969" s="34"/>
      <c r="Y969" s="34"/>
      <c r="Z969" s="34"/>
      <c r="AA969" s="34"/>
      <c r="AB969" s="34"/>
      <c r="AC969" s="34"/>
      <c r="AD969" s="34"/>
      <c r="AE969" s="34"/>
      <c r="AF969" s="34"/>
      <c r="AG969" s="34"/>
      <c r="AH969" s="34"/>
      <c r="AI969" s="34"/>
      <c r="AJ969" s="34"/>
      <c r="AK969" s="34"/>
      <c r="AL969" s="34"/>
    </row>
    <row r="970" spans="1:38" ht="12.75" customHeight="1" x14ac:dyDescent="0.25">
      <c r="A970" s="34"/>
      <c r="B970" s="34"/>
      <c r="C970" s="34"/>
      <c r="D970" s="34"/>
      <c r="E970" s="34"/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  <c r="R970" s="34"/>
      <c r="S970" s="34"/>
      <c r="T970" s="34"/>
      <c r="U970" s="34"/>
      <c r="V970" s="34"/>
      <c r="W970" s="34"/>
      <c r="X970" s="34"/>
      <c r="Y970" s="34"/>
      <c r="Z970" s="34"/>
      <c r="AA970" s="34"/>
      <c r="AB970" s="34"/>
      <c r="AC970" s="34"/>
      <c r="AD970" s="34"/>
      <c r="AE970" s="34"/>
      <c r="AF970" s="34"/>
      <c r="AG970" s="34"/>
      <c r="AH970" s="34"/>
      <c r="AI970" s="34"/>
      <c r="AJ970" s="34"/>
      <c r="AK970" s="34"/>
      <c r="AL970" s="34"/>
    </row>
    <row r="971" spans="1:38" ht="12.75" customHeight="1" x14ac:dyDescent="0.25">
      <c r="A971" s="34"/>
      <c r="B971" s="34"/>
      <c r="C971" s="34"/>
      <c r="D971" s="34"/>
      <c r="E971" s="34"/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  <c r="R971" s="34"/>
      <c r="S971" s="34"/>
      <c r="T971" s="34"/>
      <c r="U971" s="34"/>
      <c r="V971" s="34"/>
      <c r="W971" s="34"/>
      <c r="X971" s="34"/>
      <c r="Y971" s="34"/>
      <c r="Z971" s="34"/>
      <c r="AA971" s="34"/>
      <c r="AB971" s="34"/>
      <c r="AC971" s="34"/>
      <c r="AD971" s="34"/>
      <c r="AE971" s="34"/>
      <c r="AF971" s="34"/>
      <c r="AG971" s="34"/>
      <c r="AH971" s="34"/>
      <c r="AI971" s="34"/>
      <c r="AJ971" s="34"/>
      <c r="AK971" s="34"/>
      <c r="AL971" s="34"/>
    </row>
    <row r="972" spans="1:38" ht="12.75" customHeight="1" x14ac:dyDescent="0.25">
      <c r="A972" s="34"/>
      <c r="B972" s="34"/>
      <c r="C972" s="34"/>
      <c r="D972" s="34"/>
      <c r="E972" s="34"/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  <c r="R972" s="34"/>
      <c r="S972" s="34"/>
      <c r="T972" s="34"/>
      <c r="U972" s="34"/>
      <c r="V972" s="34"/>
      <c r="W972" s="34"/>
      <c r="X972" s="34"/>
      <c r="Y972" s="34"/>
      <c r="Z972" s="34"/>
      <c r="AA972" s="34"/>
      <c r="AB972" s="34"/>
      <c r="AC972" s="34"/>
      <c r="AD972" s="34"/>
      <c r="AE972" s="34"/>
      <c r="AF972" s="34"/>
      <c r="AG972" s="34"/>
      <c r="AH972" s="34"/>
      <c r="AI972" s="34"/>
      <c r="AJ972" s="34"/>
      <c r="AK972" s="34"/>
      <c r="AL972" s="34"/>
    </row>
    <row r="973" spans="1:38" ht="12.75" customHeight="1" x14ac:dyDescent="0.25">
      <c r="A973" s="34"/>
      <c r="B973" s="34"/>
      <c r="C973" s="34"/>
      <c r="D973" s="34"/>
      <c r="E973" s="34"/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  <c r="R973" s="34"/>
      <c r="S973" s="34"/>
      <c r="T973" s="34"/>
      <c r="U973" s="34"/>
      <c r="V973" s="34"/>
      <c r="W973" s="34"/>
      <c r="X973" s="34"/>
      <c r="Y973" s="34"/>
      <c r="Z973" s="34"/>
      <c r="AA973" s="34"/>
      <c r="AB973" s="34"/>
      <c r="AC973" s="34"/>
      <c r="AD973" s="34"/>
      <c r="AE973" s="34"/>
      <c r="AF973" s="34"/>
      <c r="AG973" s="34"/>
      <c r="AH973" s="34"/>
      <c r="AI973" s="34"/>
      <c r="AJ973" s="34"/>
      <c r="AK973" s="34"/>
      <c r="AL973" s="34"/>
    </row>
    <row r="974" spans="1:38" ht="12.75" customHeight="1" x14ac:dyDescent="0.25">
      <c r="A974" s="34"/>
      <c r="B974" s="34"/>
      <c r="C974" s="34"/>
      <c r="D974" s="34"/>
      <c r="E974" s="34"/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  <c r="R974" s="34"/>
      <c r="S974" s="34"/>
      <c r="T974" s="34"/>
      <c r="U974" s="34"/>
      <c r="V974" s="34"/>
      <c r="W974" s="34"/>
      <c r="X974" s="34"/>
      <c r="Y974" s="34"/>
      <c r="Z974" s="34"/>
      <c r="AA974" s="34"/>
      <c r="AB974" s="34"/>
      <c r="AC974" s="34"/>
      <c r="AD974" s="34"/>
      <c r="AE974" s="34"/>
      <c r="AF974" s="34"/>
      <c r="AG974" s="34"/>
      <c r="AH974" s="34"/>
      <c r="AI974" s="34"/>
      <c r="AJ974" s="34"/>
      <c r="AK974" s="34"/>
      <c r="AL974" s="34"/>
    </row>
    <row r="975" spans="1:38" ht="12.75" customHeight="1" x14ac:dyDescent="0.25">
      <c r="A975" s="34"/>
      <c r="B975" s="34"/>
      <c r="C975" s="34"/>
      <c r="D975" s="34"/>
      <c r="E975" s="34"/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  <c r="R975" s="34"/>
      <c r="S975" s="34"/>
      <c r="T975" s="34"/>
      <c r="U975" s="34"/>
      <c r="V975" s="34"/>
      <c r="W975" s="34"/>
      <c r="X975" s="34"/>
      <c r="Y975" s="34"/>
      <c r="Z975" s="34"/>
      <c r="AA975" s="34"/>
      <c r="AB975" s="34"/>
      <c r="AC975" s="34"/>
      <c r="AD975" s="34"/>
      <c r="AE975" s="34"/>
      <c r="AF975" s="34"/>
      <c r="AG975" s="34"/>
      <c r="AH975" s="34"/>
      <c r="AI975" s="34"/>
      <c r="AJ975" s="34"/>
      <c r="AK975" s="34"/>
      <c r="AL975" s="34"/>
    </row>
    <row r="976" spans="1:38" ht="12.75" customHeight="1" x14ac:dyDescent="0.25">
      <c r="A976" s="34"/>
      <c r="B976" s="34"/>
      <c r="C976" s="34"/>
      <c r="D976" s="34"/>
      <c r="E976" s="34"/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  <c r="R976" s="34"/>
      <c r="S976" s="34"/>
      <c r="T976" s="34"/>
      <c r="U976" s="34"/>
      <c r="V976" s="34"/>
      <c r="W976" s="34"/>
      <c r="X976" s="34"/>
      <c r="Y976" s="34"/>
      <c r="Z976" s="34"/>
      <c r="AA976" s="34"/>
      <c r="AB976" s="34"/>
      <c r="AC976" s="34"/>
      <c r="AD976" s="34"/>
      <c r="AE976" s="34"/>
      <c r="AF976" s="34"/>
      <c r="AG976" s="34"/>
      <c r="AH976" s="34"/>
      <c r="AI976" s="34"/>
      <c r="AJ976" s="34"/>
      <c r="AK976" s="34"/>
      <c r="AL976" s="34"/>
    </row>
    <row r="977" spans="1:38" ht="12.75" customHeight="1" x14ac:dyDescent="0.25">
      <c r="A977" s="34"/>
      <c r="B977" s="34"/>
      <c r="C977" s="34"/>
      <c r="D977" s="34"/>
      <c r="E977" s="34"/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  <c r="R977" s="34"/>
      <c r="S977" s="34"/>
      <c r="T977" s="34"/>
      <c r="U977" s="34"/>
      <c r="V977" s="34"/>
      <c r="W977" s="34"/>
      <c r="X977" s="34"/>
      <c r="Y977" s="34"/>
      <c r="Z977" s="34"/>
      <c r="AA977" s="34"/>
      <c r="AB977" s="34"/>
      <c r="AC977" s="34"/>
      <c r="AD977" s="34"/>
      <c r="AE977" s="34"/>
      <c r="AF977" s="34"/>
      <c r="AG977" s="34"/>
      <c r="AH977" s="34"/>
      <c r="AI977" s="34"/>
      <c r="AJ977" s="34"/>
      <c r="AK977" s="34"/>
      <c r="AL977" s="34"/>
    </row>
    <row r="978" spans="1:38" ht="12.75" customHeight="1" x14ac:dyDescent="0.25">
      <c r="A978" s="34"/>
      <c r="B978" s="34"/>
      <c r="C978" s="34"/>
      <c r="D978" s="34"/>
      <c r="E978" s="34"/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  <c r="R978" s="34"/>
      <c r="S978" s="34"/>
      <c r="T978" s="34"/>
      <c r="U978" s="34"/>
      <c r="V978" s="34"/>
      <c r="W978" s="34"/>
      <c r="X978" s="34"/>
      <c r="Y978" s="34"/>
      <c r="Z978" s="34"/>
      <c r="AA978" s="34"/>
      <c r="AB978" s="34"/>
      <c r="AC978" s="34"/>
      <c r="AD978" s="34"/>
      <c r="AE978" s="34"/>
      <c r="AF978" s="34"/>
      <c r="AG978" s="34"/>
      <c r="AH978" s="34"/>
      <c r="AI978" s="34"/>
      <c r="AJ978" s="34"/>
      <c r="AK978" s="34"/>
      <c r="AL978" s="34"/>
    </row>
    <row r="979" spans="1:38" ht="12.75" customHeight="1" x14ac:dyDescent="0.25">
      <c r="A979" s="34"/>
      <c r="B979" s="34"/>
      <c r="C979" s="34"/>
      <c r="D979" s="34"/>
      <c r="E979" s="34"/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  <c r="R979" s="34"/>
      <c r="S979" s="34"/>
      <c r="T979" s="34"/>
      <c r="U979" s="34"/>
      <c r="V979" s="34"/>
      <c r="W979" s="34"/>
      <c r="X979" s="34"/>
      <c r="Y979" s="34"/>
      <c r="Z979" s="34"/>
      <c r="AA979" s="34"/>
      <c r="AB979" s="34"/>
      <c r="AC979" s="34"/>
      <c r="AD979" s="34"/>
      <c r="AE979" s="34"/>
      <c r="AF979" s="34"/>
      <c r="AG979" s="34"/>
      <c r="AH979" s="34"/>
      <c r="AI979" s="34"/>
      <c r="AJ979" s="34"/>
      <c r="AK979" s="34"/>
      <c r="AL979" s="34"/>
    </row>
    <row r="980" spans="1:38" ht="12.75" customHeight="1" x14ac:dyDescent="0.25">
      <c r="A980" s="34"/>
      <c r="B980" s="34"/>
      <c r="C980" s="34"/>
      <c r="D980" s="34"/>
      <c r="E980" s="34"/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  <c r="R980" s="34"/>
      <c r="S980" s="34"/>
      <c r="T980" s="34"/>
      <c r="U980" s="34"/>
      <c r="V980" s="34"/>
      <c r="W980" s="34"/>
      <c r="X980" s="34"/>
      <c r="Y980" s="34"/>
      <c r="Z980" s="34"/>
      <c r="AA980" s="34"/>
      <c r="AB980" s="34"/>
      <c r="AC980" s="34"/>
      <c r="AD980" s="34"/>
      <c r="AE980" s="34"/>
      <c r="AF980" s="34"/>
      <c r="AG980" s="34"/>
      <c r="AH980" s="34"/>
      <c r="AI980" s="34"/>
      <c r="AJ980" s="34"/>
      <c r="AK980" s="34"/>
      <c r="AL980" s="34"/>
    </row>
    <row r="981" spans="1:38" ht="12.75" customHeight="1" x14ac:dyDescent="0.25">
      <c r="A981" s="34"/>
      <c r="B981" s="34"/>
      <c r="C981" s="34"/>
      <c r="D981" s="34"/>
      <c r="E981" s="34"/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  <c r="R981" s="34"/>
      <c r="S981" s="34"/>
      <c r="T981" s="34"/>
      <c r="U981" s="34"/>
      <c r="V981" s="34"/>
      <c r="W981" s="34"/>
      <c r="X981" s="34"/>
      <c r="Y981" s="34"/>
      <c r="Z981" s="34"/>
      <c r="AA981" s="34"/>
      <c r="AB981" s="34"/>
      <c r="AC981" s="34"/>
      <c r="AD981" s="34"/>
      <c r="AE981" s="34"/>
      <c r="AF981" s="34"/>
      <c r="AG981" s="34"/>
      <c r="AH981" s="34"/>
      <c r="AI981" s="34"/>
      <c r="AJ981" s="34"/>
      <c r="AK981" s="34"/>
      <c r="AL981" s="34"/>
    </row>
    <row r="982" spans="1:38" ht="12.75" customHeight="1" x14ac:dyDescent="0.25">
      <c r="A982" s="34"/>
      <c r="B982" s="34"/>
      <c r="C982" s="34"/>
      <c r="D982" s="34"/>
      <c r="E982" s="34"/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  <c r="R982" s="34"/>
      <c r="S982" s="34"/>
      <c r="T982" s="34"/>
      <c r="U982" s="34"/>
      <c r="V982" s="34"/>
      <c r="W982" s="34"/>
      <c r="X982" s="34"/>
      <c r="Y982" s="34"/>
      <c r="Z982" s="34"/>
      <c r="AA982" s="34"/>
      <c r="AB982" s="34"/>
      <c r="AC982" s="34"/>
      <c r="AD982" s="34"/>
      <c r="AE982" s="34"/>
      <c r="AF982" s="34"/>
      <c r="AG982" s="34"/>
      <c r="AH982" s="34"/>
      <c r="AI982" s="34"/>
      <c r="AJ982" s="34"/>
      <c r="AK982" s="34"/>
      <c r="AL982" s="34"/>
    </row>
    <row r="983" spans="1:38" ht="12.75" customHeight="1" x14ac:dyDescent="0.25">
      <c r="A983" s="34"/>
      <c r="B983" s="34"/>
      <c r="C983" s="34"/>
      <c r="D983" s="34"/>
      <c r="E983" s="34"/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  <c r="R983" s="34"/>
      <c r="S983" s="34"/>
      <c r="T983" s="34"/>
      <c r="U983" s="34"/>
      <c r="V983" s="34"/>
      <c r="W983" s="34"/>
      <c r="X983" s="34"/>
      <c r="Y983" s="34"/>
      <c r="Z983" s="34"/>
      <c r="AA983" s="34"/>
      <c r="AB983" s="34"/>
      <c r="AC983" s="34"/>
      <c r="AD983" s="34"/>
      <c r="AE983" s="34"/>
      <c r="AF983" s="34"/>
      <c r="AG983" s="34"/>
      <c r="AH983" s="34"/>
      <c r="AI983" s="34"/>
      <c r="AJ983" s="34"/>
      <c r="AK983" s="34"/>
      <c r="AL983" s="34"/>
    </row>
    <row r="984" spans="1:38" ht="12.75" customHeight="1" x14ac:dyDescent="0.25">
      <c r="A984" s="34"/>
      <c r="B984" s="34"/>
      <c r="C984" s="34"/>
      <c r="D984" s="34"/>
      <c r="E984" s="34"/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  <c r="R984" s="34"/>
      <c r="S984" s="34"/>
      <c r="T984" s="34"/>
      <c r="U984" s="34"/>
      <c r="V984" s="34"/>
      <c r="W984" s="34"/>
      <c r="X984" s="34"/>
      <c r="Y984" s="34"/>
      <c r="Z984" s="34"/>
      <c r="AA984" s="34"/>
      <c r="AB984" s="34"/>
      <c r="AC984" s="34"/>
      <c r="AD984" s="34"/>
      <c r="AE984" s="34"/>
      <c r="AF984" s="34"/>
      <c r="AG984" s="34"/>
      <c r="AH984" s="34"/>
      <c r="AI984" s="34"/>
      <c r="AJ984" s="34"/>
      <c r="AK984" s="34"/>
      <c r="AL984" s="34"/>
    </row>
    <row r="985" spans="1:38" ht="12.75" customHeight="1" x14ac:dyDescent="0.25">
      <c r="A985" s="34"/>
      <c r="B985" s="34"/>
      <c r="C985" s="34"/>
      <c r="D985" s="34"/>
      <c r="E985" s="34"/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  <c r="R985" s="34"/>
      <c r="S985" s="34"/>
      <c r="T985" s="34"/>
      <c r="U985" s="34"/>
      <c r="V985" s="34"/>
      <c r="W985" s="34"/>
      <c r="X985" s="34"/>
      <c r="Y985" s="34"/>
      <c r="Z985" s="34"/>
      <c r="AA985" s="34"/>
      <c r="AB985" s="34"/>
      <c r="AC985" s="34"/>
      <c r="AD985" s="34"/>
      <c r="AE985" s="34"/>
      <c r="AF985" s="34"/>
      <c r="AG985" s="34"/>
      <c r="AH985" s="34"/>
      <c r="AI985" s="34"/>
      <c r="AJ985" s="34"/>
      <c r="AK985" s="34"/>
      <c r="AL985" s="34"/>
    </row>
    <row r="986" spans="1:38" ht="12.75" customHeight="1" x14ac:dyDescent="0.25">
      <c r="A986" s="34"/>
      <c r="B986" s="34"/>
      <c r="C986" s="34"/>
      <c r="D986" s="34"/>
      <c r="E986" s="34"/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  <c r="R986" s="34"/>
      <c r="S986" s="34"/>
      <c r="T986" s="34"/>
      <c r="U986" s="34"/>
      <c r="V986" s="34"/>
      <c r="W986" s="34"/>
      <c r="X986" s="34"/>
      <c r="Y986" s="34"/>
      <c r="Z986" s="34"/>
      <c r="AA986" s="34"/>
      <c r="AB986" s="34"/>
      <c r="AC986" s="34"/>
      <c r="AD986" s="34"/>
      <c r="AE986" s="34"/>
      <c r="AF986" s="34"/>
      <c r="AG986" s="34"/>
      <c r="AH986" s="34"/>
      <c r="AI986" s="34"/>
      <c r="AJ986" s="34"/>
      <c r="AK986" s="34"/>
      <c r="AL986" s="34"/>
    </row>
    <row r="987" spans="1:38" ht="12.75" customHeight="1" x14ac:dyDescent="0.25">
      <c r="A987" s="34"/>
      <c r="B987" s="34"/>
      <c r="C987" s="34"/>
      <c r="D987" s="34"/>
      <c r="E987" s="34"/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  <c r="R987" s="34"/>
      <c r="S987" s="34"/>
      <c r="T987" s="34"/>
      <c r="U987" s="34"/>
      <c r="V987" s="34"/>
      <c r="W987" s="34"/>
      <c r="X987" s="34"/>
      <c r="Y987" s="34"/>
      <c r="Z987" s="34"/>
      <c r="AA987" s="34"/>
      <c r="AB987" s="34"/>
      <c r="AC987" s="34"/>
      <c r="AD987" s="34"/>
      <c r="AE987" s="34"/>
      <c r="AF987" s="34"/>
      <c r="AG987" s="34"/>
      <c r="AH987" s="34"/>
      <c r="AI987" s="34"/>
      <c r="AJ987" s="34"/>
      <c r="AK987" s="34"/>
      <c r="AL987" s="34"/>
    </row>
    <row r="988" spans="1:38" ht="12.75" customHeight="1" x14ac:dyDescent="0.25">
      <c r="A988" s="34"/>
      <c r="B988" s="34"/>
      <c r="C988" s="34"/>
      <c r="D988" s="34"/>
      <c r="E988" s="34"/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  <c r="R988" s="34"/>
      <c r="S988" s="34"/>
      <c r="T988" s="34"/>
      <c r="U988" s="34"/>
      <c r="V988" s="34"/>
      <c r="W988" s="34"/>
      <c r="X988" s="34"/>
      <c r="Y988" s="34"/>
      <c r="Z988" s="34"/>
      <c r="AA988" s="34"/>
      <c r="AB988" s="34"/>
      <c r="AC988" s="34"/>
      <c r="AD988" s="34"/>
      <c r="AE988" s="34"/>
      <c r="AF988" s="34"/>
      <c r="AG988" s="34"/>
      <c r="AH988" s="34"/>
      <c r="AI988" s="34"/>
      <c r="AJ988" s="34"/>
      <c r="AK988" s="34"/>
      <c r="AL988" s="34"/>
    </row>
    <row r="989" spans="1:38" ht="12.75" customHeight="1" x14ac:dyDescent="0.25">
      <c r="A989" s="34"/>
      <c r="B989" s="34"/>
      <c r="C989" s="34"/>
      <c r="D989" s="34"/>
      <c r="E989" s="34"/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  <c r="R989" s="34"/>
      <c r="S989" s="34"/>
      <c r="T989" s="34"/>
      <c r="U989" s="34"/>
      <c r="V989" s="34"/>
      <c r="W989" s="34"/>
      <c r="X989" s="34"/>
      <c r="Y989" s="34"/>
      <c r="Z989" s="34"/>
      <c r="AA989" s="34"/>
      <c r="AB989" s="34"/>
      <c r="AC989" s="34"/>
      <c r="AD989" s="34"/>
      <c r="AE989" s="34"/>
      <c r="AF989" s="34"/>
      <c r="AG989" s="34"/>
      <c r="AH989" s="34"/>
      <c r="AI989" s="34"/>
      <c r="AJ989" s="34"/>
      <c r="AK989" s="34"/>
      <c r="AL989" s="34"/>
    </row>
    <row r="990" spans="1:38" ht="12.75" customHeight="1" x14ac:dyDescent="0.25">
      <c r="A990" s="34"/>
      <c r="B990" s="34"/>
      <c r="C990" s="34"/>
      <c r="D990" s="34"/>
      <c r="E990" s="34"/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  <c r="R990" s="34"/>
      <c r="S990" s="34"/>
      <c r="T990" s="34"/>
      <c r="U990" s="34"/>
      <c r="V990" s="34"/>
      <c r="W990" s="34"/>
      <c r="X990" s="34"/>
      <c r="Y990" s="34"/>
      <c r="Z990" s="34"/>
      <c r="AA990" s="34"/>
      <c r="AB990" s="34"/>
      <c r="AC990" s="34"/>
      <c r="AD990" s="34"/>
      <c r="AE990" s="34"/>
      <c r="AF990" s="34"/>
      <c r="AG990" s="34"/>
      <c r="AH990" s="34"/>
      <c r="AI990" s="34"/>
      <c r="AJ990" s="34"/>
      <c r="AK990" s="34"/>
      <c r="AL990" s="34"/>
    </row>
    <row r="991" spans="1:38" ht="12.75" customHeight="1" x14ac:dyDescent="0.25">
      <c r="A991" s="34"/>
      <c r="B991" s="34"/>
      <c r="C991" s="34"/>
      <c r="D991" s="34"/>
      <c r="E991" s="34"/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  <c r="R991" s="34"/>
      <c r="S991" s="34"/>
      <c r="T991" s="34"/>
      <c r="U991" s="34"/>
      <c r="V991" s="34"/>
      <c r="W991" s="34"/>
      <c r="X991" s="34"/>
      <c r="Y991" s="34"/>
      <c r="Z991" s="34"/>
      <c r="AA991" s="34"/>
      <c r="AB991" s="34"/>
      <c r="AC991" s="34"/>
      <c r="AD991" s="34"/>
      <c r="AE991" s="34"/>
      <c r="AF991" s="34"/>
      <c r="AG991" s="34"/>
      <c r="AH991" s="34"/>
      <c r="AI991" s="34"/>
      <c r="AJ991" s="34"/>
      <c r="AK991" s="34"/>
      <c r="AL991" s="34"/>
    </row>
    <row r="992" spans="1:38" ht="12.75" customHeight="1" x14ac:dyDescent="0.25">
      <c r="A992" s="34"/>
      <c r="B992" s="34"/>
      <c r="C992" s="34"/>
      <c r="D992" s="34"/>
      <c r="E992" s="34"/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  <c r="R992" s="34"/>
      <c r="S992" s="34"/>
      <c r="T992" s="34"/>
      <c r="U992" s="34"/>
      <c r="V992" s="34"/>
      <c r="W992" s="34"/>
      <c r="X992" s="34"/>
      <c r="Y992" s="34"/>
      <c r="Z992" s="34"/>
      <c r="AA992" s="34"/>
      <c r="AB992" s="34"/>
      <c r="AC992" s="34"/>
      <c r="AD992" s="34"/>
      <c r="AE992" s="34"/>
      <c r="AF992" s="34"/>
      <c r="AG992" s="34"/>
      <c r="AH992" s="34"/>
      <c r="AI992" s="34"/>
      <c r="AJ992" s="34"/>
      <c r="AK992" s="34"/>
      <c r="AL992" s="34"/>
    </row>
    <row r="993" spans="1:38" ht="12.75" customHeight="1" x14ac:dyDescent="0.25">
      <c r="A993" s="34"/>
      <c r="B993" s="34"/>
      <c r="C993" s="34"/>
      <c r="D993" s="34"/>
      <c r="E993" s="34"/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  <c r="R993" s="34"/>
      <c r="S993" s="34"/>
      <c r="T993" s="34"/>
      <c r="U993" s="34"/>
      <c r="V993" s="34"/>
      <c r="W993" s="34"/>
      <c r="X993" s="34"/>
      <c r="Y993" s="34"/>
      <c r="Z993" s="34"/>
      <c r="AA993" s="34"/>
      <c r="AB993" s="34"/>
      <c r="AC993" s="34"/>
      <c r="AD993" s="34"/>
      <c r="AE993" s="34"/>
      <c r="AF993" s="34"/>
      <c r="AG993" s="34"/>
      <c r="AH993" s="34"/>
      <c r="AI993" s="34"/>
      <c r="AJ993" s="34"/>
      <c r="AK993" s="34"/>
      <c r="AL993" s="34"/>
    </row>
    <row r="994" spans="1:38" ht="12.75" customHeight="1" x14ac:dyDescent="0.25">
      <c r="A994" s="34"/>
      <c r="B994" s="34"/>
      <c r="C994" s="34"/>
      <c r="D994" s="34"/>
      <c r="E994" s="34"/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  <c r="R994" s="34"/>
      <c r="S994" s="34"/>
      <c r="T994" s="34"/>
      <c r="U994" s="34"/>
      <c r="V994" s="34"/>
      <c r="W994" s="34"/>
      <c r="X994" s="34"/>
      <c r="Y994" s="34"/>
      <c r="Z994" s="34"/>
      <c r="AA994" s="34"/>
      <c r="AB994" s="34"/>
      <c r="AC994" s="34"/>
      <c r="AD994" s="34"/>
      <c r="AE994" s="34"/>
      <c r="AF994" s="34"/>
      <c r="AG994" s="34"/>
      <c r="AH994" s="34"/>
      <c r="AI994" s="34"/>
      <c r="AJ994" s="34"/>
      <c r="AK994" s="34"/>
      <c r="AL994" s="34"/>
    </row>
    <row r="995" spans="1:38" ht="12.75" customHeight="1" x14ac:dyDescent="0.25">
      <c r="A995" s="34"/>
      <c r="B995" s="34"/>
      <c r="C995" s="34"/>
      <c r="D995" s="34"/>
      <c r="E995" s="34"/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  <c r="R995" s="34"/>
      <c r="S995" s="34"/>
      <c r="T995" s="34"/>
      <c r="U995" s="34"/>
      <c r="V995" s="34"/>
      <c r="W995" s="34"/>
      <c r="X995" s="34"/>
      <c r="Y995" s="34"/>
      <c r="Z995" s="34"/>
      <c r="AA995" s="34"/>
      <c r="AB995" s="34"/>
      <c r="AC995" s="34"/>
      <c r="AD995" s="34"/>
      <c r="AE995" s="34"/>
      <c r="AF995" s="34"/>
      <c r="AG995" s="34"/>
      <c r="AH995" s="34"/>
      <c r="AI995" s="34"/>
      <c r="AJ995" s="34"/>
      <c r="AK995" s="34"/>
      <c r="AL995" s="34"/>
    </row>
    <row r="996" spans="1:38" ht="12.75" customHeight="1" x14ac:dyDescent="0.25">
      <c r="A996" s="34"/>
      <c r="B996" s="34"/>
      <c r="C996" s="34"/>
      <c r="D996" s="34"/>
      <c r="E996" s="34"/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  <c r="R996" s="34"/>
      <c r="S996" s="34"/>
      <c r="T996" s="34"/>
      <c r="U996" s="34"/>
      <c r="V996" s="34"/>
      <c r="W996" s="34"/>
      <c r="X996" s="34"/>
      <c r="Y996" s="34"/>
      <c r="Z996" s="34"/>
      <c r="AA996" s="34"/>
      <c r="AB996" s="34"/>
      <c r="AC996" s="34"/>
      <c r="AD996" s="34"/>
      <c r="AE996" s="34"/>
      <c r="AF996" s="34"/>
      <c r="AG996" s="34"/>
      <c r="AH996" s="34"/>
      <c r="AI996" s="34"/>
      <c r="AJ996" s="34"/>
      <c r="AK996" s="34"/>
      <c r="AL996" s="34"/>
    </row>
    <row r="997" spans="1:38" ht="12.75" customHeight="1" x14ac:dyDescent="0.25">
      <c r="A997" s="34"/>
      <c r="B997" s="34"/>
      <c r="C997" s="34"/>
      <c r="D997" s="34"/>
      <c r="E997" s="34"/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  <c r="R997" s="34"/>
      <c r="S997" s="34"/>
      <c r="T997" s="34"/>
      <c r="U997" s="34"/>
      <c r="V997" s="34"/>
      <c r="W997" s="34"/>
      <c r="X997" s="34"/>
      <c r="Y997" s="34"/>
      <c r="Z997" s="34"/>
      <c r="AA997" s="34"/>
      <c r="AB997" s="34"/>
      <c r="AC997" s="34"/>
      <c r="AD997" s="34"/>
      <c r="AE997" s="34"/>
      <c r="AF997" s="34"/>
      <c r="AG997" s="34"/>
      <c r="AH997" s="34"/>
      <c r="AI997" s="34"/>
      <c r="AJ997" s="34"/>
      <c r="AK997" s="34"/>
      <c r="AL997" s="34"/>
    </row>
    <row r="998" spans="1:38" ht="12.75" customHeight="1" x14ac:dyDescent="0.25">
      <c r="A998" s="34"/>
      <c r="B998" s="34"/>
      <c r="C998" s="34"/>
      <c r="D998" s="34"/>
      <c r="E998" s="34"/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  <c r="R998" s="34"/>
      <c r="S998" s="34"/>
      <c r="T998" s="34"/>
      <c r="U998" s="34"/>
      <c r="V998" s="34"/>
      <c r="W998" s="34"/>
      <c r="X998" s="34"/>
      <c r="Y998" s="34"/>
      <c r="Z998" s="34"/>
      <c r="AA998" s="34"/>
      <c r="AB998" s="34"/>
      <c r="AC998" s="34"/>
      <c r="AD998" s="34"/>
      <c r="AE998" s="34"/>
      <c r="AF998" s="34"/>
      <c r="AG998" s="34"/>
      <c r="AH998" s="34"/>
      <c r="AI998" s="34"/>
      <c r="AJ998" s="34"/>
      <c r="AK998" s="34"/>
      <c r="AL998" s="34"/>
    </row>
    <row r="999" spans="1:38" ht="12.75" customHeight="1" x14ac:dyDescent="0.25">
      <c r="A999" s="34"/>
      <c r="B999" s="34"/>
      <c r="C999" s="34"/>
      <c r="D999" s="34"/>
      <c r="E999" s="34"/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  <c r="R999" s="34"/>
      <c r="S999" s="34"/>
      <c r="T999" s="34"/>
      <c r="U999" s="34"/>
      <c r="V999" s="34"/>
      <c r="W999" s="34"/>
      <c r="X999" s="34"/>
      <c r="Y999" s="34"/>
      <c r="Z999" s="34"/>
      <c r="AA999" s="34"/>
      <c r="AB999" s="34"/>
      <c r="AC999" s="34"/>
      <c r="AD999" s="34"/>
      <c r="AE999" s="34"/>
      <c r="AF999" s="34"/>
      <c r="AG999" s="34"/>
      <c r="AH999" s="34"/>
      <c r="AI999" s="34"/>
      <c r="AJ999" s="34"/>
      <c r="AK999" s="34"/>
      <c r="AL999" s="34"/>
    </row>
    <row r="1000" spans="1:38" ht="12.75" customHeight="1" x14ac:dyDescent="0.25">
      <c r="A1000" s="34"/>
      <c r="B1000" s="34"/>
      <c r="C1000" s="34"/>
      <c r="D1000" s="34"/>
      <c r="E1000" s="34"/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  <c r="R1000" s="34"/>
      <c r="S1000" s="34"/>
      <c r="T1000" s="34"/>
      <c r="U1000" s="34"/>
      <c r="V1000" s="34"/>
      <c r="W1000" s="34"/>
      <c r="X1000" s="34"/>
      <c r="Y1000" s="34"/>
      <c r="Z1000" s="34"/>
      <c r="AA1000" s="34"/>
      <c r="AB1000" s="34"/>
      <c r="AC1000" s="34"/>
      <c r="AD1000" s="34"/>
      <c r="AE1000" s="34"/>
      <c r="AF1000" s="34"/>
      <c r="AG1000" s="34"/>
      <c r="AH1000" s="34"/>
      <c r="AI1000" s="34"/>
      <c r="AJ1000" s="34"/>
      <c r="AK1000" s="34"/>
      <c r="AL1000" s="34"/>
    </row>
    <row r="1001" spans="1:38" ht="12.75" customHeight="1" x14ac:dyDescent="0.25">
      <c r="A1001" s="34"/>
      <c r="B1001" s="34"/>
      <c r="C1001" s="34"/>
      <c r="D1001" s="34"/>
      <c r="E1001" s="34"/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  <c r="R1001" s="34"/>
      <c r="S1001" s="34"/>
      <c r="T1001" s="34"/>
      <c r="U1001" s="34"/>
      <c r="V1001" s="34"/>
      <c r="W1001" s="34"/>
      <c r="X1001" s="34"/>
      <c r="Y1001" s="34"/>
      <c r="Z1001" s="34"/>
      <c r="AA1001" s="34"/>
      <c r="AB1001" s="34"/>
      <c r="AC1001" s="34"/>
      <c r="AD1001" s="34"/>
      <c r="AE1001" s="34"/>
      <c r="AF1001" s="34"/>
      <c r="AG1001" s="34"/>
      <c r="AH1001" s="34"/>
      <c r="AI1001" s="34"/>
      <c r="AJ1001" s="34"/>
      <c r="AK1001" s="34"/>
      <c r="AL1001" s="34"/>
    </row>
    <row r="1002" spans="1:38" ht="12.75" customHeight="1" x14ac:dyDescent="0.25">
      <c r="A1002" s="34"/>
      <c r="B1002" s="34"/>
      <c r="C1002" s="34"/>
      <c r="D1002" s="34"/>
      <c r="E1002" s="34"/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  <c r="R1002" s="34"/>
      <c r="S1002" s="34"/>
      <c r="T1002" s="34"/>
      <c r="U1002" s="34"/>
      <c r="V1002" s="34"/>
      <c r="W1002" s="34"/>
      <c r="X1002" s="34"/>
      <c r="Y1002" s="34"/>
      <c r="Z1002" s="34"/>
      <c r="AA1002" s="34"/>
      <c r="AB1002" s="34"/>
      <c r="AC1002" s="34"/>
      <c r="AD1002" s="34"/>
      <c r="AE1002" s="34"/>
      <c r="AF1002" s="34"/>
      <c r="AG1002" s="34"/>
      <c r="AH1002" s="34"/>
      <c r="AI1002" s="34"/>
      <c r="AJ1002" s="34"/>
      <c r="AK1002" s="34"/>
      <c r="AL1002" s="34"/>
    </row>
    <row r="1003" spans="1:38" ht="12.75" customHeight="1" x14ac:dyDescent="0.25">
      <c r="A1003" s="34"/>
      <c r="B1003" s="34"/>
      <c r="C1003" s="34"/>
      <c r="D1003" s="34"/>
      <c r="E1003" s="34"/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  <c r="R1003" s="34"/>
      <c r="S1003" s="34"/>
      <c r="T1003" s="34"/>
      <c r="U1003" s="34"/>
      <c r="V1003" s="34"/>
      <c r="W1003" s="34"/>
      <c r="X1003" s="34"/>
      <c r="Y1003" s="34"/>
      <c r="Z1003" s="34"/>
      <c r="AA1003" s="34"/>
      <c r="AB1003" s="34"/>
      <c r="AC1003" s="34"/>
      <c r="AD1003" s="34"/>
      <c r="AE1003" s="34"/>
      <c r="AF1003" s="34"/>
      <c r="AG1003" s="34"/>
      <c r="AH1003" s="34"/>
      <c r="AI1003" s="34"/>
      <c r="AJ1003" s="34"/>
      <c r="AK1003" s="34"/>
      <c r="AL1003" s="34"/>
    </row>
    <row r="1004" spans="1:38" ht="12.75" customHeight="1" x14ac:dyDescent="0.25">
      <c r="A1004" s="34"/>
      <c r="B1004" s="34"/>
      <c r="C1004" s="34"/>
      <c r="D1004" s="34"/>
      <c r="E1004" s="34"/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  <c r="R1004" s="34"/>
      <c r="S1004" s="34"/>
      <c r="T1004" s="34"/>
      <c r="U1004" s="34"/>
      <c r="V1004" s="34"/>
      <c r="W1004" s="34"/>
      <c r="X1004" s="34"/>
      <c r="Y1004" s="34"/>
      <c r="Z1004" s="34"/>
      <c r="AA1004" s="34"/>
      <c r="AB1004" s="34"/>
      <c r="AC1004" s="34"/>
      <c r="AD1004" s="34"/>
      <c r="AE1004" s="34"/>
      <c r="AF1004" s="34"/>
      <c r="AG1004" s="34"/>
      <c r="AH1004" s="34"/>
      <c r="AI1004" s="34"/>
      <c r="AJ1004" s="34"/>
      <c r="AK1004" s="34"/>
      <c r="AL1004" s="34"/>
    </row>
    <row r="1005" spans="1:38" ht="12.75" customHeight="1" x14ac:dyDescent="0.25">
      <c r="A1005" s="34"/>
      <c r="B1005" s="34"/>
      <c r="C1005" s="34"/>
      <c r="D1005" s="34"/>
      <c r="E1005" s="34"/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  <c r="R1005" s="34"/>
      <c r="S1005" s="34"/>
      <c r="T1005" s="34"/>
      <c r="U1005" s="34"/>
      <c r="V1005" s="34"/>
      <c r="W1005" s="34"/>
      <c r="X1005" s="34"/>
      <c r="Y1005" s="34"/>
      <c r="Z1005" s="34"/>
      <c r="AA1005" s="34"/>
      <c r="AB1005" s="34"/>
      <c r="AC1005" s="34"/>
      <c r="AD1005" s="34"/>
      <c r="AE1005" s="34"/>
      <c r="AF1005" s="34"/>
      <c r="AG1005" s="34"/>
      <c r="AH1005" s="34"/>
      <c r="AI1005" s="34"/>
      <c r="AJ1005" s="34"/>
      <c r="AK1005" s="34"/>
      <c r="AL1005" s="34"/>
    </row>
    <row r="1006" spans="1:38" ht="12.75" customHeight="1" x14ac:dyDescent="0.25">
      <c r="A1006" s="34"/>
      <c r="B1006" s="34"/>
      <c r="C1006" s="34"/>
      <c r="D1006" s="34"/>
      <c r="E1006" s="34"/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  <c r="R1006" s="34"/>
      <c r="S1006" s="34"/>
      <c r="T1006" s="34"/>
      <c r="U1006" s="34"/>
      <c r="V1006" s="34"/>
      <c r="W1006" s="34"/>
      <c r="X1006" s="34"/>
      <c r="Y1006" s="34"/>
      <c r="Z1006" s="34"/>
      <c r="AA1006" s="34"/>
      <c r="AB1006" s="34"/>
      <c r="AC1006" s="34"/>
      <c r="AD1006" s="34"/>
      <c r="AE1006" s="34"/>
      <c r="AF1006" s="34"/>
      <c r="AG1006" s="34"/>
      <c r="AH1006" s="34"/>
      <c r="AI1006" s="34"/>
      <c r="AJ1006" s="34"/>
      <c r="AK1006" s="34"/>
      <c r="AL1006" s="34"/>
    </row>
    <row r="1007" spans="1:38" ht="12.75" customHeight="1" x14ac:dyDescent="0.25">
      <c r="A1007" s="34"/>
      <c r="B1007" s="34"/>
      <c r="C1007" s="34"/>
      <c r="D1007" s="34"/>
      <c r="E1007" s="34"/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  <c r="R1007" s="34"/>
      <c r="S1007" s="34"/>
      <c r="T1007" s="34"/>
      <c r="U1007" s="34"/>
      <c r="V1007" s="34"/>
      <c r="W1007" s="34"/>
      <c r="X1007" s="34"/>
      <c r="Y1007" s="34"/>
      <c r="Z1007" s="34"/>
      <c r="AA1007" s="34"/>
      <c r="AB1007" s="34"/>
      <c r="AC1007" s="34"/>
      <c r="AD1007" s="34"/>
      <c r="AE1007" s="34"/>
      <c r="AF1007" s="34"/>
      <c r="AG1007" s="34"/>
      <c r="AH1007" s="34"/>
      <c r="AI1007" s="34"/>
      <c r="AJ1007" s="34"/>
      <c r="AK1007" s="34"/>
      <c r="AL1007" s="34"/>
    </row>
    <row r="1008" spans="1:38" ht="12.75" customHeight="1" x14ac:dyDescent="0.25">
      <c r="A1008" s="34"/>
      <c r="B1008" s="34"/>
      <c r="C1008" s="34"/>
      <c r="D1008" s="34"/>
      <c r="E1008" s="34"/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  <c r="R1008" s="34"/>
      <c r="S1008" s="34"/>
      <c r="T1008" s="34"/>
      <c r="U1008" s="34"/>
      <c r="V1008" s="34"/>
      <c r="W1008" s="34"/>
      <c r="X1008" s="34"/>
      <c r="Y1008" s="34"/>
      <c r="Z1008" s="34"/>
      <c r="AA1008" s="34"/>
      <c r="AB1008" s="34"/>
      <c r="AC1008" s="34"/>
      <c r="AD1008" s="34"/>
      <c r="AE1008" s="34"/>
      <c r="AF1008" s="34"/>
      <c r="AG1008" s="34"/>
      <c r="AH1008" s="34"/>
      <c r="AI1008" s="34"/>
      <c r="AJ1008" s="34"/>
      <c r="AK1008" s="34"/>
      <c r="AL1008" s="34"/>
    </row>
    <row r="1009" spans="1:38" ht="12.75" customHeight="1" x14ac:dyDescent="0.25">
      <c r="A1009" s="34"/>
      <c r="B1009" s="34"/>
      <c r="C1009" s="34"/>
      <c r="D1009" s="34"/>
      <c r="E1009" s="34"/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  <c r="R1009" s="34"/>
      <c r="S1009" s="34"/>
      <c r="T1009" s="34"/>
      <c r="U1009" s="34"/>
      <c r="V1009" s="34"/>
      <c r="W1009" s="34"/>
      <c r="X1009" s="34"/>
      <c r="Y1009" s="34"/>
      <c r="Z1009" s="34"/>
      <c r="AA1009" s="34"/>
      <c r="AB1009" s="34"/>
      <c r="AC1009" s="34"/>
      <c r="AD1009" s="34"/>
      <c r="AE1009" s="34"/>
      <c r="AF1009" s="34"/>
      <c r="AG1009" s="34"/>
      <c r="AH1009" s="34"/>
      <c r="AI1009" s="34"/>
      <c r="AJ1009" s="34"/>
      <c r="AK1009" s="34"/>
      <c r="AL1009" s="34"/>
    </row>
    <row r="1010" spans="1:38" ht="12.75" customHeight="1" x14ac:dyDescent="0.25">
      <c r="A1010" s="34"/>
      <c r="B1010" s="34"/>
      <c r="C1010" s="34"/>
      <c r="D1010" s="34"/>
      <c r="E1010" s="34"/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  <c r="R1010" s="34"/>
      <c r="S1010" s="34"/>
      <c r="T1010" s="34"/>
      <c r="U1010" s="34"/>
      <c r="V1010" s="34"/>
      <c r="W1010" s="34"/>
      <c r="X1010" s="34"/>
      <c r="Y1010" s="34"/>
      <c r="Z1010" s="34"/>
      <c r="AA1010" s="34"/>
      <c r="AB1010" s="34"/>
      <c r="AC1010" s="34"/>
      <c r="AD1010" s="34"/>
      <c r="AE1010" s="34"/>
      <c r="AF1010" s="34"/>
      <c r="AG1010" s="34"/>
      <c r="AH1010" s="34"/>
      <c r="AI1010" s="34"/>
      <c r="AJ1010" s="34"/>
      <c r="AK1010" s="34"/>
      <c r="AL1010" s="34"/>
    </row>
    <row r="1011" spans="1:38" ht="12.75" customHeight="1" x14ac:dyDescent="0.25">
      <c r="A1011" s="34"/>
      <c r="B1011" s="34"/>
      <c r="C1011" s="34"/>
      <c r="D1011" s="34"/>
      <c r="E1011" s="34"/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  <c r="R1011" s="34"/>
      <c r="S1011" s="34"/>
      <c r="T1011" s="34"/>
      <c r="U1011" s="34"/>
      <c r="V1011" s="34"/>
      <c r="W1011" s="34"/>
      <c r="X1011" s="34"/>
      <c r="Y1011" s="34"/>
      <c r="Z1011" s="34"/>
      <c r="AA1011" s="34"/>
      <c r="AB1011" s="34"/>
      <c r="AC1011" s="34"/>
      <c r="AD1011" s="34"/>
      <c r="AE1011" s="34"/>
      <c r="AF1011" s="34"/>
      <c r="AG1011" s="34"/>
      <c r="AH1011" s="34"/>
      <c r="AI1011" s="34"/>
      <c r="AJ1011" s="34"/>
      <c r="AK1011" s="34"/>
      <c r="AL1011" s="34"/>
    </row>
    <row r="1012" spans="1:38" ht="12.75" customHeight="1" x14ac:dyDescent="0.25">
      <c r="A1012" s="34"/>
      <c r="B1012" s="34"/>
      <c r="C1012" s="34"/>
      <c r="D1012" s="34"/>
      <c r="E1012" s="34"/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  <c r="R1012" s="34"/>
      <c r="S1012" s="34"/>
      <c r="T1012" s="34"/>
      <c r="U1012" s="34"/>
      <c r="V1012" s="34"/>
      <c r="W1012" s="34"/>
      <c r="X1012" s="34"/>
      <c r="Y1012" s="34"/>
      <c r="Z1012" s="34"/>
      <c r="AA1012" s="34"/>
      <c r="AB1012" s="34"/>
      <c r="AC1012" s="34"/>
      <c r="AD1012" s="34"/>
      <c r="AE1012" s="34"/>
      <c r="AF1012" s="34"/>
      <c r="AG1012" s="34"/>
      <c r="AH1012" s="34"/>
      <c r="AI1012" s="34"/>
      <c r="AJ1012" s="34"/>
      <c r="AK1012" s="34"/>
      <c r="AL1012" s="34"/>
    </row>
    <row r="1013" spans="1:38" ht="12.75" customHeight="1" x14ac:dyDescent="0.25">
      <c r="A1013" s="34"/>
      <c r="B1013" s="34"/>
      <c r="C1013" s="34"/>
      <c r="D1013" s="34"/>
      <c r="E1013" s="34"/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  <c r="R1013" s="34"/>
      <c r="S1013" s="34"/>
      <c r="T1013" s="34"/>
      <c r="U1013" s="34"/>
      <c r="V1013" s="34"/>
      <c r="W1013" s="34"/>
      <c r="X1013" s="34"/>
      <c r="Y1013" s="34"/>
      <c r="Z1013" s="34"/>
      <c r="AA1013" s="34"/>
      <c r="AB1013" s="34"/>
      <c r="AC1013" s="34"/>
      <c r="AD1013" s="34"/>
      <c r="AE1013" s="34"/>
      <c r="AF1013" s="34"/>
      <c r="AG1013" s="34"/>
      <c r="AH1013" s="34"/>
      <c r="AI1013" s="34"/>
      <c r="AJ1013" s="34"/>
      <c r="AK1013" s="34"/>
      <c r="AL1013" s="34"/>
    </row>
    <row r="1014" spans="1:38" ht="12.75" customHeight="1" x14ac:dyDescent="0.25">
      <c r="A1014" s="34"/>
      <c r="B1014" s="34"/>
      <c r="C1014" s="34"/>
      <c r="D1014" s="34"/>
      <c r="E1014" s="34"/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  <c r="R1014" s="34"/>
      <c r="S1014" s="34"/>
      <c r="T1014" s="34"/>
      <c r="U1014" s="34"/>
      <c r="V1014" s="34"/>
      <c r="W1014" s="34"/>
      <c r="X1014" s="34"/>
      <c r="Y1014" s="34"/>
      <c r="Z1014" s="34"/>
      <c r="AA1014" s="34"/>
      <c r="AB1014" s="34"/>
      <c r="AC1014" s="34"/>
      <c r="AD1014" s="34"/>
      <c r="AE1014" s="34"/>
      <c r="AF1014" s="34"/>
      <c r="AG1014" s="34"/>
      <c r="AH1014" s="34"/>
      <c r="AI1014" s="34"/>
      <c r="AJ1014" s="34"/>
      <c r="AK1014" s="34"/>
      <c r="AL1014" s="34"/>
    </row>
    <row r="1015" spans="1:38" ht="12.75" customHeight="1" x14ac:dyDescent="0.25">
      <c r="A1015" s="34"/>
      <c r="B1015" s="34"/>
      <c r="C1015" s="34"/>
      <c r="D1015" s="34"/>
      <c r="E1015" s="34"/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  <c r="R1015" s="34"/>
      <c r="S1015" s="34"/>
      <c r="T1015" s="34"/>
      <c r="U1015" s="34"/>
      <c r="V1015" s="34"/>
      <c r="W1015" s="34"/>
      <c r="X1015" s="34"/>
      <c r="Y1015" s="34"/>
      <c r="Z1015" s="34"/>
      <c r="AA1015" s="34"/>
      <c r="AB1015" s="34"/>
      <c r="AC1015" s="34"/>
      <c r="AD1015" s="34"/>
      <c r="AE1015" s="34"/>
      <c r="AF1015" s="34"/>
      <c r="AG1015" s="34"/>
      <c r="AH1015" s="34"/>
      <c r="AI1015" s="34"/>
      <c r="AJ1015" s="34"/>
      <c r="AK1015" s="34"/>
      <c r="AL1015" s="34"/>
    </row>
  </sheetData>
  <mergeCells count="33">
    <mergeCell ref="E5:F5"/>
    <mergeCell ref="A17:A21"/>
    <mergeCell ref="A37:A41"/>
    <mergeCell ref="B37:B41"/>
    <mergeCell ref="S5:T5"/>
    <mergeCell ref="A1:T1"/>
    <mergeCell ref="B2:T3"/>
    <mergeCell ref="A4:T4"/>
    <mergeCell ref="A22:A26"/>
    <mergeCell ref="O5:P5"/>
    <mergeCell ref="Q5:R5"/>
    <mergeCell ref="K5:L5"/>
    <mergeCell ref="M5:N5"/>
    <mergeCell ref="A5:A6"/>
    <mergeCell ref="B5:B6"/>
    <mergeCell ref="C5:C6"/>
    <mergeCell ref="D5:D6"/>
    <mergeCell ref="B22:B26"/>
    <mergeCell ref="A43:C43"/>
    <mergeCell ref="A46:C46"/>
    <mergeCell ref="G5:H5"/>
    <mergeCell ref="I5:J5"/>
    <mergeCell ref="A7:A11"/>
    <mergeCell ref="B7:B11"/>
    <mergeCell ref="A12:A16"/>
    <mergeCell ref="B12:B16"/>
    <mergeCell ref="B17:B21"/>
    <mergeCell ref="A27:A31"/>
    <mergeCell ref="B27:B31"/>
    <mergeCell ref="A32:A36"/>
    <mergeCell ref="B32:B36"/>
    <mergeCell ref="A44:C44"/>
    <mergeCell ref="A45:C45"/>
  </mergeCells>
  <printOptions horizontalCentered="1"/>
  <pageMargins left="0.23622047244094491" right="0.23622047244094491" top="0.74803149606299213" bottom="0.74803149606299213" header="0" footer="0"/>
  <pageSetup paperSize="9" scale="2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ilha6">
    <tabColor rgb="FFC00000"/>
    <pageSetUpPr fitToPage="1"/>
  </sheetPr>
  <dimension ref="A1:E1027"/>
  <sheetViews>
    <sheetView showGridLines="0" topLeftCell="A37" workbookViewId="0">
      <selection activeCell="E59" sqref="E59"/>
    </sheetView>
  </sheetViews>
  <sheetFormatPr defaultColWidth="14.42578125" defaultRowHeight="15" customHeight="1" x14ac:dyDescent="0.25"/>
  <cols>
    <col min="1" max="1" width="31.7109375" customWidth="1"/>
    <col min="2" max="2" width="38.5703125" customWidth="1"/>
    <col min="3" max="3" width="24.140625" customWidth="1"/>
    <col min="4" max="4" width="24.28515625" customWidth="1"/>
    <col min="5" max="5" width="16.85546875" bestFit="1" customWidth="1"/>
    <col min="6" max="6" width="14.140625" customWidth="1"/>
  </cols>
  <sheetData>
    <row r="1" spans="1:4" ht="14.25" customHeight="1" x14ac:dyDescent="0.25">
      <c r="A1" s="2"/>
      <c r="B1" s="182" t="s">
        <v>167</v>
      </c>
      <c r="C1" s="183"/>
      <c r="D1" s="3"/>
    </row>
    <row r="2" spans="1:4" ht="14.25" customHeight="1" x14ac:dyDescent="0.25">
      <c r="A2" s="4"/>
      <c r="B2" s="184"/>
      <c r="C2" s="184"/>
      <c r="D2" s="5"/>
    </row>
    <row r="3" spans="1:4" ht="14.25" customHeight="1" x14ac:dyDescent="0.25">
      <c r="A3" s="4"/>
      <c r="B3" s="184"/>
      <c r="C3" s="184"/>
      <c r="D3" s="5"/>
    </row>
    <row r="4" spans="1:4" ht="14.25" customHeight="1" x14ac:dyDescent="0.25">
      <c r="A4" s="4"/>
      <c r="B4" s="184"/>
      <c r="C4" s="184"/>
      <c r="D4" s="5"/>
    </row>
    <row r="5" spans="1:4" ht="14.25" customHeight="1" x14ac:dyDescent="0.25">
      <c r="A5" s="4"/>
      <c r="B5" s="184"/>
      <c r="C5" s="184"/>
      <c r="D5" s="5"/>
    </row>
    <row r="6" spans="1:4" ht="14.25" customHeight="1" x14ac:dyDescent="0.25">
      <c r="A6" s="4"/>
      <c r="B6" s="184"/>
      <c r="C6" s="184"/>
      <c r="D6" s="5"/>
    </row>
    <row r="7" spans="1:4" ht="15" customHeight="1" thickBot="1" x14ac:dyDescent="0.3">
      <c r="A7" s="6"/>
      <c r="B7" s="185"/>
      <c r="C7" s="185"/>
      <c r="D7" s="7"/>
    </row>
    <row r="8" spans="1:4" ht="14.25" customHeight="1" thickBot="1" x14ac:dyDescent="0.3">
      <c r="A8" s="8" t="s">
        <v>59</v>
      </c>
      <c r="B8" s="9" t="s">
        <v>60</v>
      </c>
      <c r="C8" s="9" t="s">
        <v>61</v>
      </c>
      <c r="D8" s="10" t="s">
        <v>62</v>
      </c>
    </row>
    <row r="9" spans="1:4" ht="14.25" customHeight="1" thickBot="1" x14ac:dyDescent="0.3">
      <c r="A9" s="173" t="s">
        <v>169</v>
      </c>
      <c r="B9" s="11" t="str">
        <f>'CALDAS NOVAS'!D20</f>
        <v>MOBILIZAÇÃO E INSTALAÇÃO DE CANTEIRO</v>
      </c>
      <c r="C9" s="12">
        <f>VLOOKUP(B9,'CALDAS NOVAS'!$A$74:$AA$88,19,FALSE)</f>
        <v>143527.10999999999</v>
      </c>
      <c r="D9" s="13">
        <f>VLOOKUP(B9,'CALDAS NOVAS'!A74:AA85,25,FALSE)</f>
        <v>3.34</v>
      </c>
    </row>
    <row r="10" spans="1:4" ht="14.25" customHeight="1" thickBot="1" x14ac:dyDescent="0.3">
      <c r="A10" s="181"/>
      <c r="B10" s="11" t="str">
        <f>'CALDAS NOVAS'!D28</f>
        <v>PAVIMENTAÇÃO</v>
      </c>
      <c r="C10" s="12">
        <f>VLOOKUP(B10,'CALDAS NOVAS'!$A$74:$AA$88,19,FALSE)</f>
        <v>2376704.38</v>
      </c>
      <c r="D10" s="13">
        <f>VLOOKUP(B10,'CALDAS NOVAS'!A75:AA86,25,FALSE)</f>
        <v>55.39</v>
      </c>
    </row>
    <row r="11" spans="1:4" ht="14.25" customHeight="1" thickBot="1" x14ac:dyDescent="0.3">
      <c r="A11" s="181"/>
      <c r="B11" s="11" t="str">
        <f>'CALDAS NOVAS'!D52</f>
        <v>SERVIÇOS COMPLEMENTARES</v>
      </c>
      <c r="C11" s="12">
        <f>VLOOKUP(B11,'CALDAS NOVAS'!$A$74:$AA$88,19,FALSE)</f>
        <v>32600.23</v>
      </c>
      <c r="D11" s="13">
        <f>VLOOKUP(B11,'CALDAS NOVAS'!A76:AA87,25,FALSE)</f>
        <v>0.75</v>
      </c>
    </row>
    <row r="12" spans="1:4" ht="14.25" customHeight="1" thickBot="1" x14ac:dyDescent="0.3">
      <c r="A12" s="174"/>
      <c r="B12" s="15" t="s">
        <v>63</v>
      </c>
      <c r="C12" s="116">
        <f>VLOOKUP(B12,'CALDAS NOVAS'!$A$74:$AA$88,19,FALSE)</f>
        <v>2552831.7200000002</v>
      </c>
      <c r="D12" s="13">
        <f>VLOOKUP(B12,'CALDAS NOVAS'!A77:AA88,25,FALSE)</f>
        <v>59.48</v>
      </c>
    </row>
    <row r="13" spans="1:4" ht="14.25" customHeight="1" thickBot="1" x14ac:dyDescent="0.3">
      <c r="A13" s="186"/>
      <c r="B13" s="184"/>
      <c r="C13" s="184"/>
      <c r="D13" s="187"/>
    </row>
    <row r="14" spans="1:4" ht="14.25" customHeight="1" thickBot="1" x14ac:dyDescent="0.3">
      <c r="A14" s="173" t="s">
        <v>170</v>
      </c>
      <c r="B14" s="11" t="str">
        <f>'OURO VERDE'!D20</f>
        <v>MOBILIZAÇÃO E INSTALAÇÃO DE CANTEIRO</v>
      </c>
      <c r="C14" s="12">
        <f>VLOOKUP(B14,'OURO VERDE'!$A$74:$AA$85,19,FALSE)</f>
        <v>124701.57</v>
      </c>
      <c r="D14" s="13">
        <f>VLOOKUP(B14,'OURO VERDE'!$A$74:$AA$85,25,FALSE)</f>
        <v>3.44</v>
      </c>
    </row>
    <row r="15" spans="1:4" ht="14.25" customHeight="1" thickBot="1" x14ac:dyDescent="0.3">
      <c r="A15" s="181"/>
      <c r="B15" s="11" t="str">
        <f>'OURO VERDE'!D28</f>
        <v>PAVIMENTAÇÃO</v>
      </c>
      <c r="C15" s="12">
        <f>VLOOKUP(B15,'OURO VERDE'!$A$74:$AA$85,19,FALSE)</f>
        <v>1811810.13</v>
      </c>
      <c r="D15" s="13">
        <f>VLOOKUP(B15,'OURO VERDE'!$A$74:$AA$85,25,FALSE)</f>
        <v>50.12</v>
      </c>
    </row>
    <row r="16" spans="1:4" ht="14.25" customHeight="1" thickBot="1" x14ac:dyDescent="0.3">
      <c r="A16" s="181"/>
      <c r="B16" s="11" t="str">
        <f>'OURO VERDE'!D52</f>
        <v>SERVIÇOS COMPLEMENTARES</v>
      </c>
      <c r="C16" s="12">
        <f>VLOOKUP(B16,'OURO VERDE'!$A$74:$AA$85,19,FALSE)</f>
        <v>36594.82</v>
      </c>
      <c r="D16" s="13">
        <f>VLOOKUP(B16,'OURO VERDE'!$A$74:$AA$85,25,FALSE)</f>
        <v>1.01</v>
      </c>
    </row>
    <row r="17" spans="1:5" ht="14.25" customHeight="1" thickBot="1" x14ac:dyDescent="0.3">
      <c r="A17" s="174"/>
      <c r="B17" s="15" t="s">
        <v>63</v>
      </c>
      <c r="C17" s="116">
        <f>VLOOKUP(B17,'OURO VERDE'!$A$74:$AA$85,19,FALSE)</f>
        <v>1973106.52</v>
      </c>
      <c r="D17" s="13">
        <f>VLOOKUP(B17,'OURO VERDE'!$A$74:$AA$85,25,FALSE)</f>
        <v>54.57</v>
      </c>
    </row>
    <row r="18" spans="1:5" ht="14.25" customHeight="1" thickBot="1" x14ac:dyDescent="0.3">
      <c r="A18" s="16"/>
      <c r="B18" s="17"/>
      <c r="C18" s="18"/>
      <c r="D18" s="19"/>
    </row>
    <row r="19" spans="1:5" ht="14.25" customHeight="1" thickBot="1" x14ac:dyDescent="0.3">
      <c r="A19" s="173" t="s">
        <v>171</v>
      </c>
      <c r="B19" s="11" t="str">
        <f>'PROFESSOR JAMIL'!D20</f>
        <v>MOBILIZAÇÃO E INSTALAÇÃO DE CANTEIRO</v>
      </c>
      <c r="C19" s="12">
        <f>VLOOKUP(B19,'PROFESSOR JAMIL'!$A$74:$AA$85,19,FALSE)</f>
        <v>126368.69</v>
      </c>
      <c r="D19" s="13">
        <f>VLOOKUP(B19,'PROFESSOR JAMIL'!$A$74:$AA$85,25,FALSE)</f>
        <v>4.82</v>
      </c>
    </row>
    <row r="20" spans="1:5" ht="14.25" customHeight="1" thickBot="1" x14ac:dyDescent="0.3">
      <c r="A20" s="181"/>
      <c r="B20" s="11" t="str">
        <f>'PROFESSOR JAMIL'!D28</f>
        <v>PAVIMENTAÇÃO</v>
      </c>
      <c r="C20" s="12">
        <f>VLOOKUP(B20,'PROFESSOR JAMIL'!$A$74:$AA$85,19,FALSE)</f>
        <v>1385901.82</v>
      </c>
      <c r="D20" s="13">
        <f>VLOOKUP(B20,'PROFESSOR JAMIL'!$A$74:$AA$85,25,FALSE)</f>
        <v>52.9</v>
      </c>
    </row>
    <row r="21" spans="1:5" ht="14.25" customHeight="1" thickBot="1" x14ac:dyDescent="0.3">
      <c r="A21" s="181"/>
      <c r="B21" s="11" t="str">
        <f>'PROFESSOR JAMIL'!D52</f>
        <v>SERVIÇOS COMPLEMENTARES</v>
      </c>
      <c r="C21" s="12">
        <f>VLOOKUP(B21,'PROFESSOR JAMIL'!$A$74:$AA$85,19,FALSE)</f>
        <v>23119.01</v>
      </c>
      <c r="D21" s="13">
        <f>VLOOKUP(B21,'PROFESSOR JAMIL'!$A$74:$AA$85,25,FALSE)</f>
        <v>0.88</v>
      </c>
    </row>
    <row r="22" spans="1:5" ht="14.25" customHeight="1" thickBot="1" x14ac:dyDescent="0.3">
      <c r="A22" s="174"/>
      <c r="B22" s="15" t="s">
        <v>63</v>
      </c>
      <c r="C22" s="116">
        <f>VLOOKUP(B22,'PROFESSOR JAMIL'!$A$74:$AA$85,19,FALSE)</f>
        <v>1535389.52</v>
      </c>
      <c r="D22" s="13">
        <f>VLOOKUP(B22,'PROFESSOR JAMIL'!$A$74:$AA$85,25,FALSE)</f>
        <v>58.6</v>
      </c>
      <c r="E22" s="139"/>
    </row>
    <row r="23" spans="1:5" ht="14.25" customHeight="1" thickBot="1" x14ac:dyDescent="0.3">
      <c r="A23" s="16"/>
      <c r="B23" s="17"/>
      <c r="C23" s="18"/>
      <c r="D23" s="19"/>
    </row>
    <row r="24" spans="1:5" ht="14.25" customHeight="1" thickBot="1" x14ac:dyDescent="0.3">
      <c r="A24" s="188" t="s">
        <v>172</v>
      </c>
      <c r="B24" s="11" t="str">
        <f>'SÃO PATRÍCIO'!D20</f>
        <v>MOBILIZAÇÃO E INSTALAÇÃO DE CANTEIRO</v>
      </c>
      <c r="C24" s="12">
        <f>VLOOKUP(B24,'SÃO PATRÍCIO'!$A$73:$AA$85,19,FALSE)</f>
        <v>147000.45000000001</v>
      </c>
      <c r="D24" s="13">
        <f>VLOOKUP(B24,'SÃO PATRÍCIO'!$A$74:$AA$84,25,FALSE)</f>
        <v>9.1999999999999993</v>
      </c>
    </row>
    <row r="25" spans="1:5" ht="14.25" customHeight="1" thickBot="1" x14ac:dyDescent="0.3">
      <c r="A25" s="181"/>
      <c r="B25" s="11" t="str">
        <f>'SÃO PATRÍCIO'!D28</f>
        <v>PAVIMENTAÇÃO</v>
      </c>
      <c r="C25" s="12">
        <f>VLOOKUP(B25,'SÃO PATRÍCIO'!$A$73:$AA$85,19,FALSE)</f>
        <v>858125.57</v>
      </c>
      <c r="D25" s="13">
        <f>VLOOKUP(B25,'SÃO PATRÍCIO'!$A$74:$AA$84,25,FALSE)</f>
        <v>53.74</v>
      </c>
    </row>
    <row r="26" spans="1:5" ht="14.25" customHeight="1" thickBot="1" x14ac:dyDescent="0.3">
      <c r="A26" s="181"/>
      <c r="B26" s="11" t="str">
        <f>'SÃO PATRÍCIO'!D52</f>
        <v>SERVIÇOS COMPLEMENTARES</v>
      </c>
      <c r="C26" s="12">
        <f>VLOOKUP(B26,'SÃO PATRÍCIO'!$A$73:$AA$85,19,FALSE)</f>
        <v>18032.64</v>
      </c>
      <c r="D26" s="13">
        <f>VLOOKUP(B26,'SÃO PATRÍCIO'!$A$74:$AA$84,25,FALSE)</f>
        <v>1.1200000000000001</v>
      </c>
    </row>
    <row r="27" spans="1:5" ht="14.25" customHeight="1" thickBot="1" x14ac:dyDescent="0.3">
      <c r="A27" s="174"/>
      <c r="B27" s="15" t="s">
        <v>63</v>
      </c>
      <c r="C27" s="116">
        <f>VLOOKUP(B27,'SÃO PATRÍCIO'!$A$73:$AA$85,19,FALSE)</f>
        <v>1023158.66</v>
      </c>
      <c r="D27" s="13">
        <f>VLOOKUP(B27,'SÃO PATRÍCIO'!$A$74:$AA$84,25,FALSE)</f>
        <v>64.06</v>
      </c>
    </row>
    <row r="28" spans="1:5" ht="14.25" customHeight="1" x14ac:dyDescent="0.25">
      <c r="A28" s="71"/>
      <c r="B28" s="72"/>
      <c r="C28" s="73"/>
      <c r="D28" s="19"/>
    </row>
    <row r="29" spans="1:5" ht="14.25" customHeight="1" thickBot="1" x14ac:dyDescent="0.3">
      <c r="A29" s="71"/>
      <c r="B29" s="72"/>
      <c r="C29" s="73"/>
      <c r="D29" s="19"/>
    </row>
    <row r="30" spans="1:5" ht="14.25" customHeight="1" thickBot="1" x14ac:dyDescent="0.3">
      <c r="A30" s="173" t="s">
        <v>173</v>
      </c>
      <c r="B30" s="11" t="str">
        <f>'TAQUARAL DE GOIÁS'!D20</f>
        <v>MOBILIZAÇÃO E INSTALAÇÃO DE CANTEIRO</v>
      </c>
      <c r="C30" s="12">
        <f>VLOOKUP(B30,'TAQUARAL DE GOIÁS'!$A$74:$AA$83,19,FALSE)</f>
        <v>130015.69</v>
      </c>
      <c r="D30" s="13">
        <f>VLOOKUP(B30,'TAQUARAL DE GOIÁS'!A75:AA83,25,FALSE)</f>
        <v>8.1300000000000008</v>
      </c>
    </row>
    <row r="31" spans="1:5" ht="14.25" customHeight="1" thickBot="1" x14ac:dyDescent="0.3">
      <c r="A31" s="181"/>
      <c r="B31" s="11" t="str">
        <f>'TAQUARAL DE GOIÁS'!D28</f>
        <v>PAVIMENTAÇÃO</v>
      </c>
      <c r="C31" s="12">
        <f>VLOOKUP(B31,'TAQUARAL DE GOIÁS'!$A$74:$AA$83,19,FALSE)</f>
        <v>869763.59</v>
      </c>
      <c r="D31" s="13">
        <f>VLOOKUP(B31,'TAQUARAL DE GOIÁS'!A76:AA84,25,FALSE)</f>
        <v>54.38</v>
      </c>
    </row>
    <row r="32" spans="1:5" ht="14.25" customHeight="1" thickBot="1" x14ac:dyDescent="0.3">
      <c r="A32" s="181"/>
      <c r="B32" s="11" t="str">
        <f>'TAQUARAL DE GOIÁS'!D52</f>
        <v>SERVIÇOS COMPLEMENTARES</v>
      </c>
      <c r="C32" s="12">
        <f>VLOOKUP(B32,'TAQUARAL DE GOIÁS'!$A$74:$AA$83,19,FALSE)</f>
        <v>12671.26</v>
      </c>
      <c r="D32" s="13">
        <f>VLOOKUP(B32,'TAQUARAL DE GOIÁS'!A77:AA85,25,FALSE)</f>
        <v>0.79</v>
      </c>
    </row>
    <row r="33" spans="1:4" ht="14.25" customHeight="1" thickBot="1" x14ac:dyDescent="0.3">
      <c r="A33" s="174"/>
      <c r="B33" s="15" t="s">
        <v>63</v>
      </c>
      <c r="C33" s="116">
        <f>VLOOKUP(B33,'TAQUARAL DE GOIÁS'!$A$74:$AA$83,19,FALSE)</f>
        <v>1012450.54</v>
      </c>
      <c r="D33" s="13">
        <f>VLOOKUP(B33,'TAQUARAL DE GOIÁS'!A78:AA86,25,FALSE)</f>
        <v>63.3</v>
      </c>
    </row>
    <row r="34" spans="1:4" ht="14.25" customHeight="1" x14ac:dyDescent="0.25">
      <c r="A34" s="71"/>
      <c r="B34" s="72"/>
      <c r="C34" s="73"/>
      <c r="D34" s="19"/>
    </row>
    <row r="35" spans="1:4" ht="14.25" customHeight="1" thickBot="1" x14ac:dyDescent="0.3">
      <c r="A35" s="71"/>
      <c r="B35" s="72"/>
      <c r="C35" s="73"/>
      <c r="D35" s="19"/>
    </row>
    <row r="36" spans="1:4" ht="14.25" customHeight="1" thickBot="1" x14ac:dyDescent="0.3">
      <c r="A36" s="173" t="s">
        <v>174</v>
      </c>
      <c r="B36" s="11" t="str">
        <f>URUANA!D20</f>
        <v>MOBILIZAÇÃO E INSTALAÇÃO DE CANTEIRO</v>
      </c>
      <c r="C36" s="12">
        <f>VLOOKUP(B36,URUANA!$A$74:$AA$86,19,FALSE)</f>
        <v>157450.64000000001</v>
      </c>
      <c r="D36" s="13">
        <f>VLOOKUP(B36,URUANA!$A$74:$AA$86,25,FALSE)</f>
        <v>7.21</v>
      </c>
    </row>
    <row r="37" spans="1:4" ht="14.25" customHeight="1" thickBot="1" x14ac:dyDescent="0.3">
      <c r="A37" s="181"/>
      <c r="B37" s="11" t="str">
        <f>URUANA!D28</f>
        <v>PAVIMENTAÇÃO</v>
      </c>
      <c r="C37" s="12">
        <f>VLOOKUP(B37,URUANA!$A$74:$AA$86,19,FALSE)</f>
        <v>841197.35</v>
      </c>
      <c r="D37" s="13">
        <f>VLOOKUP(B37,URUANA!$A$74:$AA$86,25,FALSE)</f>
        <v>38.549999999999997</v>
      </c>
    </row>
    <row r="38" spans="1:4" ht="14.25" customHeight="1" thickBot="1" x14ac:dyDescent="0.3">
      <c r="A38" s="181"/>
      <c r="B38" s="14" t="str">
        <f>URUANA!D55</f>
        <v>SERVIÇOS COMPLEMENTARES</v>
      </c>
      <c r="C38" s="12">
        <f>VLOOKUP(B38,URUANA!$A$74:$AA$86,19,FALSE)</f>
        <v>30706.62</v>
      </c>
      <c r="D38" s="13">
        <f>VLOOKUP(B38,URUANA!$A$74:$AA$86,25,FALSE)</f>
        <v>1.4</v>
      </c>
    </row>
    <row r="39" spans="1:4" ht="14.25" customHeight="1" thickBot="1" x14ac:dyDescent="0.3">
      <c r="A39" s="174"/>
      <c r="B39" s="15" t="s">
        <v>63</v>
      </c>
      <c r="C39" s="116">
        <f>VLOOKUP(B39,URUANA!$A$74:$AA$86,19,FALSE)</f>
        <v>1029354.61</v>
      </c>
      <c r="D39" s="13">
        <f>VLOOKUP(B39,URUANA!$A$74:$AA$86,25,FALSE)</f>
        <v>47.16</v>
      </c>
    </row>
    <row r="40" spans="1:4" ht="14.25" customHeight="1" x14ac:dyDescent="0.25">
      <c r="A40" s="71"/>
      <c r="B40" s="72"/>
      <c r="C40" s="73"/>
      <c r="D40" s="19"/>
    </row>
    <row r="41" spans="1:4" ht="14.25" customHeight="1" thickBot="1" x14ac:dyDescent="0.3">
      <c r="A41" s="71"/>
      <c r="B41" s="72"/>
      <c r="C41" s="73"/>
      <c r="D41" s="19"/>
    </row>
    <row r="42" spans="1:4" ht="14.25" customHeight="1" thickBot="1" x14ac:dyDescent="0.3">
      <c r="A42" s="173" t="s">
        <v>175</v>
      </c>
      <c r="B42" s="11" t="str">
        <f>'VILA PROPÍCIO'!D20</f>
        <v>MOBILIZAÇÃO E INSTALAÇÃO DE CANTEIRO</v>
      </c>
      <c r="C42" s="12">
        <f>VLOOKUP(B42,'VILA PROPÍCIO'!$A$74:$AA$86,19,FALSE)</f>
        <v>169198.12</v>
      </c>
      <c r="D42" s="13">
        <f>VLOOKUP(B42,'VILA PROPÍCIO'!$A$74:$AA$84,25,FALSE)</f>
        <v>4.57</v>
      </c>
    </row>
    <row r="43" spans="1:4" ht="14.25" customHeight="1" thickBot="1" x14ac:dyDescent="0.3">
      <c r="A43" s="181"/>
      <c r="B43" s="11" t="str">
        <f>'VILA PROPÍCIO'!D28</f>
        <v>PAVIMENTAÇÃO</v>
      </c>
      <c r="C43" s="12">
        <f>VLOOKUP(B43,'VILA PROPÍCIO'!$A$74:$AA$86,19,FALSE)</f>
        <v>1334447.49</v>
      </c>
      <c r="D43" s="13">
        <f>VLOOKUP(B43,'VILA PROPÍCIO'!$A$74:$AA$84,25,FALSE)</f>
        <v>36.049999999999997</v>
      </c>
    </row>
    <row r="44" spans="1:4" ht="14.25" customHeight="1" thickBot="1" x14ac:dyDescent="0.3">
      <c r="A44" s="181"/>
      <c r="B44" s="11" t="str">
        <f>'VILA PROPÍCIO'!D55</f>
        <v>SERVIÇOS COMPLEMENTARES</v>
      </c>
      <c r="C44" s="12">
        <f>VLOOKUP(B44,'VILA PROPÍCIO'!$A$74:$AA$86,19,FALSE)</f>
        <v>27030.93</v>
      </c>
      <c r="D44" s="13">
        <f>VLOOKUP(B44,'VILA PROPÍCIO'!$A$74:$AA$84,25,FALSE)</f>
        <v>0.73</v>
      </c>
    </row>
    <row r="45" spans="1:4" ht="14.25" customHeight="1" thickBot="1" x14ac:dyDescent="0.3">
      <c r="A45" s="174"/>
      <c r="B45" s="15" t="s">
        <v>63</v>
      </c>
      <c r="C45" s="116">
        <f>VLOOKUP(B45,'VILA PROPÍCIO'!$A$74:$AA$86,19,FALSE)</f>
        <v>1530676.54</v>
      </c>
      <c r="D45" s="13">
        <f>VLOOKUP(B45,'VILA PROPÍCIO'!$A$74:$AA$84,25,FALSE)</f>
        <v>41.35</v>
      </c>
    </row>
    <row r="46" spans="1:4" ht="14.25" customHeight="1" x14ac:dyDescent="0.25">
      <c r="A46" s="71"/>
      <c r="B46" s="72"/>
      <c r="C46" s="73"/>
      <c r="D46" s="19"/>
    </row>
    <row r="47" spans="1:4" ht="14.25" customHeight="1" x14ac:dyDescent="0.25">
      <c r="A47" s="71"/>
      <c r="B47" s="72"/>
      <c r="C47" s="73"/>
      <c r="D47" s="19"/>
    </row>
    <row r="48" spans="1:4" ht="14.25" customHeight="1" x14ac:dyDescent="0.25">
      <c r="A48" s="16"/>
      <c r="B48" s="17"/>
      <c r="C48" s="18"/>
      <c r="D48" s="19"/>
    </row>
    <row r="49" spans="1:5" ht="14.25" customHeight="1" thickBot="1" x14ac:dyDescent="0.3">
      <c r="A49" s="16"/>
      <c r="B49" s="17"/>
      <c r="C49" s="18"/>
      <c r="D49" s="19"/>
    </row>
    <row r="50" spans="1:5" ht="14.25" customHeight="1" thickBot="1" x14ac:dyDescent="0.3">
      <c r="A50" s="20"/>
      <c r="C50" s="21" t="s">
        <v>63</v>
      </c>
      <c r="D50" s="22">
        <f>C12+C17+C27+C33+C45+C39+C22</f>
        <v>10656968.109999999</v>
      </c>
    </row>
    <row r="51" spans="1:5" ht="14.25" customHeight="1" thickBot="1" x14ac:dyDescent="0.3">
      <c r="A51" s="20"/>
      <c r="C51" s="23"/>
      <c r="D51" s="24"/>
    </row>
    <row r="52" spans="1:5" ht="34.9" customHeight="1" thickBot="1" x14ac:dyDescent="0.3">
      <c r="A52" s="20"/>
      <c r="B52" s="178" t="s">
        <v>168</v>
      </c>
      <c r="C52" s="179"/>
      <c r="D52" s="180"/>
    </row>
    <row r="53" spans="1:5" ht="14.25" customHeight="1" thickBot="1" x14ac:dyDescent="0.3">
      <c r="A53" s="20"/>
      <c r="B53" s="25" t="s">
        <v>64</v>
      </c>
      <c r="C53" s="26" t="s">
        <v>65</v>
      </c>
      <c r="D53" s="27" t="s">
        <v>66</v>
      </c>
    </row>
    <row r="54" spans="1:5" ht="14.25" customHeight="1" x14ac:dyDescent="0.25">
      <c r="A54" s="20"/>
      <c r="B54" s="175">
        <v>1</v>
      </c>
      <c r="C54" s="176" t="str">
        <f>A9</f>
        <v>CALDAS NOVAS</v>
      </c>
      <c r="D54" s="28">
        <f>C12</f>
        <v>2552831.7200000002</v>
      </c>
    </row>
    <row r="55" spans="1:5" ht="14.25" customHeight="1" thickBot="1" x14ac:dyDescent="0.3">
      <c r="A55" s="20"/>
      <c r="B55" s="174"/>
      <c r="C55" s="177"/>
      <c r="D55" s="29">
        <f>D54/D50</f>
        <v>0.239545778278584</v>
      </c>
      <c r="E55" s="140"/>
    </row>
    <row r="56" spans="1:5" ht="14.25" customHeight="1" x14ac:dyDescent="0.25">
      <c r="A56" s="20"/>
      <c r="B56" s="175">
        <v>2</v>
      </c>
      <c r="C56" s="176" t="str">
        <f>A14</f>
        <v>OURO VERDE DE GOIÁS</v>
      </c>
      <c r="D56" s="28">
        <f>C17</f>
        <v>1973106.52</v>
      </c>
    </row>
    <row r="57" spans="1:5" ht="14.25" customHeight="1" thickBot="1" x14ac:dyDescent="0.3">
      <c r="A57" s="20"/>
      <c r="B57" s="174"/>
      <c r="C57" s="177"/>
      <c r="D57" s="29">
        <f>D56/D50</f>
        <v>0.18514707932254479</v>
      </c>
    </row>
    <row r="58" spans="1:5" ht="14.25" customHeight="1" x14ac:dyDescent="0.25">
      <c r="A58" s="20"/>
      <c r="B58" s="175">
        <v>3</v>
      </c>
      <c r="C58" s="176" t="str">
        <f>A19</f>
        <v>PROFESSOR JAMIL</v>
      </c>
      <c r="D58" s="28">
        <f>C22</f>
        <v>1535389.52</v>
      </c>
    </row>
    <row r="59" spans="1:5" ht="14.25" customHeight="1" thickBot="1" x14ac:dyDescent="0.3">
      <c r="A59" s="20"/>
      <c r="B59" s="174"/>
      <c r="C59" s="177"/>
      <c r="D59" s="29">
        <f>D58/D50</f>
        <v>0.14407376508514297</v>
      </c>
    </row>
    <row r="60" spans="1:5" ht="14.25" customHeight="1" x14ac:dyDescent="0.25">
      <c r="A60" s="20"/>
      <c r="B60" s="175">
        <v>4</v>
      </c>
      <c r="C60" s="176" t="str">
        <f>A24</f>
        <v xml:space="preserve">SÃO PATRÍCIO </v>
      </c>
      <c r="D60" s="28">
        <f>C27</f>
        <v>1023158.66</v>
      </c>
    </row>
    <row r="61" spans="1:5" ht="14.25" customHeight="1" thickBot="1" x14ac:dyDescent="0.3">
      <c r="A61" s="20"/>
      <c r="B61" s="174"/>
      <c r="C61" s="177"/>
      <c r="D61" s="29">
        <f>D60/D50</f>
        <v>9.6008419039925241E-2</v>
      </c>
    </row>
    <row r="62" spans="1:5" ht="14.25" customHeight="1" x14ac:dyDescent="0.25">
      <c r="A62" s="20"/>
      <c r="B62" s="175">
        <v>5</v>
      </c>
      <c r="C62" s="113" t="str">
        <f>A30</f>
        <v>TAQUARAL DE GOIÁS</v>
      </c>
      <c r="D62" s="28">
        <f>C33</f>
        <v>1012450.54</v>
      </c>
    </row>
    <row r="63" spans="1:5" ht="14.25" customHeight="1" thickBot="1" x14ac:dyDescent="0.3">
      <c r="A63" s="20"/>
      <c r="B63" s="174"/>
      <c r="C63" s="114"/>
      <c r="D63" s="29">
        <f>D62/D50</f>
        <v>9.5003619186020072E-2</v>
      </c>
    </row>
    <row r="64" spans="1:5" ht="14.25" customHeight="1" x14ac:dyDescent="0.25">
      <c r="A64" s="20"/>
      <c r="B64" s="175">
        <v>6</v>
      </c>
      <c r="C64" s="113" t="str">
        <f>A36</f>
        <v>URUANA</v>
      </c>
      <c r="D64" s="28">
        <f>C39</f>
        <v>1029354.61</v>
      </c>
    </row>
    <row r="65" spans="1:4" ht="14.25" customHeight="1" thickBot="1" x14ac:dyDescent="0.3">
      <c r="A65" s="20"/>
      <c r="B65" s="174"/>
      <c r="C65" s="114"/>
      <c r="D65" s="29">
        <f>D64/D50</f>
        <v>9.6589817983418924E-2</v>
      </c>
    </row>
    <row r="66" spans="1:4" ht="14.25" customHeight="1" x14ac:dyDescent="0.25">
      <c r="A66" s="20"/>
      <c r="B66" s="175">
        <v>7</v>
      </c>
      <c r="C66" s="113" t="str">
        <f>A42</f>
        <v>VILA PROPÍCIO</v>
      </c>
      <c r="D66" s="28">
        <f>C45</f>
        <v>1530676.54</v>
      </c>
    </row>
    <row r="67" spans="1:4" ht="14.25" customHeight="1" thickBot="1" x14ac:dyDescent="0.3">
      <c r="A67" s="20"/>
      <c r="B67" s="174"/>
      <c r="C67" s="114"/>
      <c r="D67" s="29">
        <f>D66/D50</f>
        <v>0.14363152110436408</v>
      </c>
    </row>
    <row r="68" spans="1:4" ht="14.25" customHeight="1" x14ac:dyDescent="0.25">
      <c r="A68" s="20"/>
      <c r="B68" s="74"/>
      <c r="C68" s="74"/>
      <c r="D68" s="75"/>
    </row>
    <row r="69" spans="1:4" ht="14.25" customHeight="1" thickBot="1" x14ac:dyDescent="0.3">
      <c r="A69" s="20"/>
    </row>
    <row r="70" spans="1:4" ht="14.25" customHeight="1" x14ac:dyDescent="0.25">
      <c r="A70" s="20"/>
      <c r="C70" s="173" t="s">
        <v>63</v>
      </c>
      <c r="D70" s="30">
        <f>D54+D56+D60+D62+D64+D58+D66</f>
        <v>10656968.109999999</v>
      </c>
    </row>
    <row r="71" spans="1:4" ht="14.25" customHeight="1" thickBot="1" x14ac:dyDescent="0.3">
      <c r="A71" s="31"/>
      <c r="B71" s="32"/>
      <c r="C71" s="174"/>
      <c r="D71" s="33">
        <f>D70/D50</f>
        <v>1</v>
      </c>
    </row>
    <row r="72" spans="1:4" ht="14.25" customHeight="1" x14ac:dyDescent="0.25"/>
    <row r="73" spans="1:4" ht="14.25" customHeight="1" x14ac:dyDescent="0.25"/>
    <row r="74" spans="1:4" ht="14.25" customHeight="1" x14ac:dyDescent="0.25"/>
    <row r="75" spans="1:4" ht="14.25" customHeight="1" x14ac:dyDescent="0.25"/>
    <row r="76" spans="1:4" ht="14.25" customHeight="1" x14ac:dyDescent="0.25"/>
    <row r="77" spans="1:4" ht="14.25" customHeight="1" x14ac:dyDescent="0.25"/>
    <row r="78" spans="1:4" ht="14.25" customHeight="1" x14ac:dyDescent="0.25"/>
    <row r="79" spans="1:4" ht="14.25" customHeight="1" x14ac:dyDescent="0.25"/>
    <row r="80" spans="1:4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  <row r="1001" ht="14.25" customHeight="1" x14ac:dyDescent="0.25"/>
    <row r="1002" ht="14.25" customHeight="1" x14ac:dyDescent="0.25"/>
    <row r="1003" ht="14.25" customHeight="1" x14ac:dyDescent="0.25"/>
    <row r="1004" ht="14.25" customHeight="1" x14ac:dyDescent="0.25"/>
    <row r="1005" ht="14.25" customHeight="1" x14ac:dyDescent="0.25"/>
    <row r="1006" ht="14.25" customHeight="1" x14ac:dyDescent="0.25"/>
    <row r="1007" ht="14.25" customHeight="1" x14ac:dyDescent="0.25"/>
    <row r="1008" ht="14.25" customHeight="1" x14ac:dyDescent="0.25"/>
    <row r="1009" ht="14.25" customHeight="1" x14ac:dyDescent="0.25"/>
    <row r="1010" ht="14.25" customHeight="1" x14ac:dyDescent="0.25"/>
    <row r="1011" ht="14.25" customHeight="1" x14ac:dyDescent="0.25"/>
    <row r="1012" ht="14.25" customHeight="1" x14ac:dyDescent="0.25"/>
    <row r="1013" ht="14.25" customHeight="1" x14ac:dyDescent="0.25"/>
    <row r="1014" ht="14.25" customHeight="1" x14ac:dyDescent="0.25"/>
    <row r="1015" ht="14.25" customHeight="1" x14ac:dyDescent="0.25"/>
    <row r="1016" ht="14.25" customHeight="1" x14ac:dyDescent="0.25"/>
    <row r="1017" ht="14.25" customHeight="1" x14ac:dyDescent="0.25"/>
    <row r="1018" ht="14.25" customHeight="1" x14ac:dyDescent="0.25"/>
    <row r="1019" ht="14.25" customHeight="1" x14ac:dyDescent="0.25"/>
    <row r="1020" ht="14.25" customHeight="1" x14ac:dyDescent="0.25"/>
    <row r="1021" ht="14.25" customHeight="1" x14ac:dyDescent="0.25"/>
    <row r="1022" ht="14.25" customHeight="1" x14ac:dyDescent="0.25"/>
    <row r="1023" ht="14.25" customHeight="1" x14ac:dyDescent="0.25"/>
    <row r="1024" ht="14.25" customHeight="1" x14ac:dyDescent="0.25"/>
    <row r="1025" ht="14.25" customHeight="1" x14ac:dyDescent="0.25"/>
    <row r="1026" ht="14.25" customHeight="1" x14ac:dyDescent="0.25"/>
    <row r="1027" ht="14.25" customHeight="1" x14ac:dyDescent="0.25"/>
  </sheetData>
  <mergeCells count="22">
    <mergeCell ref="B52:D52"/>
    <mergeCell ref="A36:A39"/>
    <mergeCell ref="A42:A45"/>
    <mergeCell ref="B1:C7"/>
    <mergeCell ref="A9:A12"/>
    <mergeCell ref="A13:D13"/>
    <mergeCell ref="A14:A17"/>
    <mergeCell ref="A30:A33"/>
    <mergeCell ref="A24:A27"/>
    <mergeCell ref="A19:A22"/>
    <mergeCell ref="C70:C71"/>
    <mergeCell ref="B54:B55"/>
    <mergeCell ref="C54:C55"/>
    <mergeCell ref="B56:B57"/>
    <mergeCell ref="C56:C57"/>
    <mergeCell ref="B58:B59"/>
    <mergeCell ref="B60:B61"/>
    <mergeCell ref="C60:C61"/>
    <mergeCell ref="B62:B63"/>
    <mergeCell ref="B64:B65"/>
    <mergeCell ref="C58:C59"/>
    <mergeCell ref="B66:B67"/>
  </mergeCells>
  <pageMargins left="0.7" right="0.7" top="0.75" bottom="0.75" header="0" footer="0"/>
  <pageSetup paperSize="9" scale="5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Planilha7"/>
  <dimension ref="B2:M1003"/>
  <sheetViews>
    <sheetView showGridLines="0" workbookViewId="0">
      <selection activeCell="E14" sqref="E14"/>
    </sheetView>
  </sheetViews>
  <sheetFormatPr defaultColWidth="14.42578125" defaultRowHeight="15" customHeight="1" x14ac:dyDescent="0.25"/>
  <cols>
    <col min="2" max="2" width="10.28515625" customWidth="1"/>
    <col min="3" max="3" width="31.5703125" customWidth="1"/>
    <col min="4" max="4" width="23.7109375" customWidth="1"/>
    <col min="5" max="6" width="26.28515625" customWidth="1"/>
    <col min="7" max="7" width="10.28515625" bestFit="1" customWidth="1"/>
    <col min="8" max="8" width="24.5703125" hidden="1" customWidth="1"/>
    <col min="9" max="9" width="13.5703125" hidden="1" customWidth="1"/>
    <col min="10" max="13" width="8.7109375" hidden="1" customWidth="1"/>
    <col min="14" max="27" width="8.7109375" customWidth="1"/>
  </cols>
  <sheetData>
    <row r="2" spans="2:13" ht="12" customHeight="1" thickBot="1" x14ac:dyDescent="0.3"/>
    <row r="3" spans="2:13" ht="25.15" customHeight="1" thickBot="1" x14ac:dyDescent="0.3">
      <c r="B3" s="189" t="s">
        <v>176</v>
      </c>
      <c r="C3" s="190"/>
      <c r="D3" s="190"/>
      <c r="E3" s="190"/>
      <c r="F3" s="191"/>
      <c r="H3" s="1" t="s">
        <v>92</v>
      </c>
    </row>
    <row r="4" spans="2:13" ht="14.25" customHeight="1" x14ac:dyDescent="0.25">
      <c r="B4" s="95"/>
      <c r="C4" s="67"/>
      <c r="D4" s="67"/>
      <c r="E4" s="122"/>
      <c r="F4" s="129"/>
    </row>
    <row r="5" spans="2:13" ht="14.25" customHeight="1" x14ac:dyDescent="0.25">
      <c r="B5" s="95" t="s">
        <v>64</v>
      </c>
      <c r="C5" s="67" t="s">
        <v>67</v>
      </c>
      <c r="D5" s="67" t="s">
        <v>93</v>
      </c>
      <c r="E5" s="122" t="s">
        <v>105</v>
      </c>
      <c r="F5" s="130" t="s">
        <v>107</v>
      </c>
      <c r="G5" s="101" t="s">
        <v>106</v>
      </c>
    </row>
    <row r="6" spans="2:13" ht="14.25" customHeight="1" x14ac:dyDescent="0.25">
      <c r="B6" s="95">
        <v>1</v>
      </c>
      <c r="C6" s="67" t="str">
        <f>VLOOKUP(B6,'ORÇAMENTO CONSOLIDADO'!$B$54:$C$59,2,FALSE)</f>
        <v>CALDAS NOVAS</v>
      </c>
      <c r="D6" s="67" t="str">
        <f>'CALDAS NOVAS'!AC2</f>
        <v>CBUQ</v>
      </c>
      <c r="E6" s="123" t="str">
        <f>IF(D6="MICRO",H6,"-")</f>
        <v>-</v>
      </c>
      <c r="F6" s="131">
        <f>IF(D6="CBUQ",H6*1,"-")</f>
        <v>1141.2429999999999</v>
      </c>
      <c r="G6" s="102">
        <v>26794.44</v>
      </c>
      <c r="H6" s="100" cm="1">
        <f t="array" ref="H6:M6">'CALDAS NOVAS'!P40:U40</f>
        <v>1141.2429999999999</v>
      </c>
      <c r="I6" s="115">
        <v>0</v>
      </c>
      <c r="J6" s="1">
        <v>0</v>
      </c>
      <c r="K6" s="68">
        <v>0</v>
      </c>
      <c r="L6">
        <v>0</v>
      </c>
      <c r="M6">
        <v>0</v>
      </c>
    </row>
    <row r="7" spans="2:13" ht="14.25" customHeight="1" x14ac:dyDescent="0.25">
      <c r="B7" s="95">
        <v>2</v>
      </c>
      <c r="C7" s="118" t="str">
        <f>VLOOKUP(B7,'ORÇAMENTO CONSOLIDADO'!$B$54:$C$59,2,FALSE)</f>
        <v>OURO VERDE DE GOIÁS</v>
      </c>
      <c r="D7" s="119" t="str">
        <f>'OURO VERDE'!AC2</f>
        <v>CBUQ</v>
      </c>
      <c r="E7" s="124" t="str">
        <f t="shared" ref="E7" si="0">IF(D7="MICRO",H7,"-")</f>
        <v>-</v>
      </c>
      <c r="F7" s="131">
        <f t="shared" ref="F7:F12" si="1">IF(D7="CBUQ",H7*1,"-")</f>
        <v>961.52300000000002</v>
      </c>
      <c r="G7" s="102">
        <v>25920</v>
      </c>
      <c r="H7" s="141" cm="1">
        <f t="array" ref="H7:M7">'OURO VERDE'!P40:U40</f>
        <v>961.52300000000002</v>
      </c>
      <c r="I7" s="81">
        <v>0</v>
      </c>
      <c r="J7" s="1">
        <v>0</v>
      </c>
      <c r="K7" s="68">
        <v>0</v>
      </c>
      <c r="L7">
        <v>0</v>
      </c>
      <c r="M7">
        <v>0</v>
      </c>
    </row>
    <row r="8" spans="2:13" ht="14.25" customHeight="1" x14ac:dyDescent="0.25">
      <c r="B8" s="117">
        <v>3</v>
      </c>
      <c r="C8" s="135" t="str">
        <f>VLOOKUP(B8,'ORÇAMENTO CONSOLIDADO'!$B$54:$C$59,2,FALSE)</f>
        <v>PROFESSOR JAMIL</v>
      </c>
      <c r="D8" s="136" t="str">
        <f>'PROFESSOR JAMIL'!AC2</f>
        <v>CBUQ</v>
      </c>
      <c r="E8" s="137" t="str">
        <f>IF(D8="MICRO",H8,"-")</f>
        <v>-</v>
      </c>
      <c r="F8" s="131">
        <f t="shared" si="1"/>
        <v>696.8</v>
      </c>
      <c r="G8" s="102">
        <v>10296.86</v>
      </c>
      <c r="H8" s="100" cm="1">
        <f t="array" ref="H8:M8">'PROFESSOR JAMIL'!P40:U40</f>
        <v>696.8</v>
      </c>
      <c r="I8" s="138">
        <v>0</v>
      </c>
      <c r="J8" s="1">
        <v>0</v>
      </c>
      <c r="K8" s="68">
        <v>0</v>
      </c>
      <c r="L8">
        <v>0</v>
      </c>
      <c r="M8">
        <v>0</v>
      </c>
    </row>
    <row r="9" spans="2:13" ht="14.25" customHeight="1" x14ac:dyDescent="0.25">
      <c r="B9" s="95">
        <v>4</v>
      </c>
      <c r="C9" s="120" t="str">
        <f>VLOOKUP(B9,'ORÇAMENTO CONSOLIDADO'!$B$54:$C$65,2,FALSE)</f>
        <v xml:space="preserve">SÃO PATRÍCIO </v>
      </c>
      <c r="D9" s="121" t="str">
        <f>'SÃO PATRÍCIO'!AC2</f>
        <v>CBUQ</v>
      </c>
      <c r="E9" s="125" t="str">
        <f>IF(D9="MICRO",H8,"-")</f>
        <v>-</v>
      </c>
      <c r="F9" s="131">
        <f t="shared" si="1"/>
        <v>424.702</v>
      </c>
      <c r="G9" s="102">
        <v>34009.449999999997</v>
      </c>
      <c r="H9" s="141" cm="1">
        <f t="array" ref="H9:M9">'SÃO PATRÍCIO'!P40:U40</f>
        <v>424.702</v>
      </c>
      <c r="I9" s="81">
        <v>0</v>
      </c>
      <c r="J9" s="1">
        <v>0</v>
      </c>
      <c r="K9" s="68">
        <v>0</v>
      </c>
      <c r="L9">
        <v>0</v>
      </c>
      <c r="M9">
        <v>0</v>
      </c>
    </row>
    <row r="10" spans="2:13" ht="14.25" customHeight="1" x14ac:dyDescent="0.25">
      <c r="B10" s="95">
        <v>5</v>
      </c>
      <c r="C10" s="94" t="str">
        <f>VLOOKUP(B10,'ORÇAMENTO CONSOLIDADO'!$B$54:$C$65,2,FALSE)</f>
        <v>TAQUARAL DE GOIÁS</v>
      </c>
      <c r="D10" s="67" t="str">
        <f>'TAQUARAL DE GOIÁS'!AC2</f>
        <v>CBUQ</v>
      </c>
      <c r="E10" s="123" t="str">
        <f>IF(D10="MICRO",H9,"-")</f>
        <v>-</v>
      </c>
      <c r="F10" s="131">
        <f t="shared" si="1"/>
        <v>425.38200000000001</v>
      </c>
      <c r="G10" s="102">
        <v>35627.089999999997</v>
      </c>
      <c r="H10" s="141" cm="1">
        <f t="array" ref="H10:M10">'TAQUARAL DE GOIÁS'!P40:U40</f>
        <v>425.38200000000001</v>
      </c>
      <c r="I10" s="81">
        <v>0</v>
      </c>
      <c r="J10" s="1">
        <v>0</v>
      </c>
      <c r="K10" s="68">
        <v>0</v>
      </c>
      <c r="L10">
        <v>0</v>
      </c>
      <c r="M10">
        <v>0</v>
      </c>
    </row>
    <row r="11" spans="2:13" ht="14.25" customHeight="1" x14ac:dyDescent="0.25">
      <c r="B11" s="95">
        <v>6</v>
      </c>
      <c r="C11" s="94" t="str">
        <f>VLOOKUP(B11,'ORÇAMENTO CONSOLIDADO'!$B$54:$C$65,2,FALSE)</f>
        <v>URUANA</v>
      </c>
      <c r="D11" s="67" t="str">
        <f>URUANA!AC2</f>
        <v>MICRO</v>
      </c>
      <c r="E11" s="123">
        <f>IF(D11="MICRO",H11,"-")</f>
        <v>43635.154000000002</v>
      </c>
      <c r="F11" s="131" t="str">
        <f t="shared" si="1"/>
        <v>-</v>
      </c>
      <c r="G11" s="102">
        <v>18916.189999999999</v>
      </c>
      <c r="H11" s="336">
        <f>URUANA!P40</f>
        <v>43635.154000000002</v>
      </c>
      <c r="I11" s="81"/>
      <c r="J11" s="1"/>
      <c r="K11" s="68"/>
    </row>
    <row r="12" spans="2:13" ht="14.25" customHeight="1" thickBot="1" x14ac:dyDescent="0.3">
      <c r="B12" s="95">
        <v>7</v>
      </c>
      <c r="C12" s="94" t="str">
        <f>VLOOKUP(B12,'ORÇAMENTO CONSOLIDADO'!$B$54:$C$68,2,FALSE)</f>
        <v>VILA PROPÍCIO</v>
      </c>
      <c r="D12" s="121" t="str">
        <f>'VILA PROPÍCIO'!AC2</f>
        <v>MICRO</v>
      </c>
      <c r="E12" s="123">
        <f>IF(D12="MICRO",H12,"-")</f>
        <v>74013</v>
      </c>
      <c r="F12" s="131" t="str">
        <f t="shared" si="1"/>
        <v>-</v>
      </c>
      <c r="G12" s="102"/>
      <c r="H12" s="337" cm="1">
        <f t="array" ref="H12:M12">'VILA PROPÍCIO'!P40:U40</f>
        <v>74013</v>
      </c>
      <c r="I12" s="81">
        <v>0</v>
      </c>
      <c r="J12" s="1">
        <v>0</v>
      </c>
      <c r="K12" s="68">
        <v>0</v>
      </c>
      <c r="L12">
        <v>0</v>
      </c>
      <c r="M12">
        <v>0</v>
      </c>
    </row>
    <row r="13" spans="2:13" ht="14.25" customHeight="1" x14ac:dyDescent="0.25">
      <c r="B13" s="103" t="s">
        <v>94</v>
      </c>
      <c r="C13" s="104" t="s">
        <v>93</v>
      </c>
      <c r="D13" s="104" t="s">
        <v>102</v>
      </c>
      <c r="E13" s="126" t="s">
        <v>95</v>
      </c>
      <c r="F13" s="132" t="s">
        <v>96</v>
      </c>
      <c r="H13" s="69"/>
      <c r="I13" s="69"/>
    </row>
    <row r="14" spans="2:13" ht="14.25" customHeight="1" x14ac:dyDescent="0.25">
      <c r="B14" s="96">
        <f>COUNTIF($B$6:$F$12,C14)</f>
        <v>2</v>
      </c>
      <c r="C14" s="70" t="s">
        <v>57</v>
      </c>
      <c r="D14" s="80" t="s">
        <v>103</v>
      </c>
      <c r="E14" s="127">
        <f>SUM(E6:E12)</f>
        <v>117648.15400000001</v>
      </c>
      <c r="F14" s="133">
        <f t="shared" ref="F14" si="2">E14/2</f>
        <v>58824.077000000005</v>
      </c>
      <c r="I14" s="69"/>
    </row>
    <row r="15" spans="2:13" ht="14.25" customHeight="1" thickBot="1" x14ac:dyDescent="0.3">
      <c r="B15" s="97">
        <f>COUNTIF($B$6:$F$12,C15)</f>
        <v>5</v>
      </c>
      <c r="C15" s="98" t="s">
        <v>1</v>
      </c>
      <c r="D15" s="99" t="s">
        <v>104</v>
      </c>
      <c r="E15" s="128">
        <f>SUM(F6:F12)</f>
        <v>3649.65</v>
      </c>
      <c r="F15" s="134">
        <f>E15/2</f>
        <v>1824.825</v>
      </c>
      <c r="I15" s="69"/>
    </row>
    <row r="16" spans="2:13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  <row r="1001" ht="14.25" customHeight="1" x14ac:dyDescent="0.25"/>
    <row r="1002" ht="14.25" customHeight="1" x14ac:dyDescent="0.25"/>
    <row r="1003" ht="14.25" customHeight="1" x14ac:dyDescent="0.25"/>
  </sheetData>
  <mergeCells count="1">
    <mergeCell ref="B3:F3"/>
  </mergeCells>
  <pageMargins left="0.511811024" right="0.511811024" top="0.78740157499999996" bottom="0.7874015749999999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10</vt:i4>
      </vt:variant>
      <vt:variant>
        <vt:lpstr>Intervalos Nomeados</vt:lpstr>
      </vt:variant>
      <vt:variant>
        <vt:i4>1</vt:i4>
      </vt:variant>
    </vt:vector>
  </HeadingPairs>
  <TitlesOfParts>
    <vt:vector size="11" baseType="lpstr">
      <vt:lpstr>CALDAS NOVAS</vt:lpstr>
      <vt:lpstr>OURO VERDE</vt:lpstr>
      <vt:lpstr>PROFESSOR JAMIL</vt:lpstr>
      <vt:lpstr>SÃO PATRÍCIO</vt:lpstr>
      <vt:lpstr>TAQUARAL DE GOIÁS</vt:lpstr>
      <vt:lpstr>URUANA</vt:lpstr>
      <vt:lpstr>VILA PROPÍCIO</vt:lpstr>
      <vt:lpstr>CRONOGRAMA CONSOLIDADO</vt:lpstr>
      <vt:lpstr>ORÇAMENTO CONSOLIDADO</vt:lpstr>
      <vt:lpstr>CAP. TÉC. OPERACIONAL</vt:lpstr>
      <vt:lpstr>'CRONOGRAMA CONSOLIDADO'!Excel_BuiltIn_Print_Area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Thais Araujo Vieira</dc:creator>
  <cp:lastModifiedBy>Altiviane de Medeiros Pereira</cp:lastModifiedBy>
  <cp:lastPrinted>2024-12-20T13:53:10Z</cp:lastPrinted>
  <dcterms:created xsi:type="dcterms:W3CDTF">2015-06-05T18:19:34Z</dcterms:created>
  <dcterms:modified xsi:type="dcterms:W3CDTF">2026-02-04T13:55:05Z</dcterms:modified>
</cp:coreProperties>
</file>